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wner\Box Sync\CLIENTES\2018\13. Juliana Romero\Proyecto de Grado\Resultados Actividades\Tablas Documento\"/>
    </mc:Choice>
  </mc:AlternateContent>
  <bookViews>
    <workbookView xWindow="0" yWindow="0" windowWidth="23040" windowHeight="9192" activeTab="5"/>
  </bookViews>
  <sheets>
    <sheet name="Hoja1" sheetId="6" r:id="rId1"/>
    <sheet name="Etiquetas" sheetId="1" r:id="rId2"/>
    <sheet name="Membretes" sheetId="2" r:id="rId3"/>
    <sheet name="Talonarios" sheetId="5" r:id="rId4"/>
    <sheet name="TD" sheetId="3" r:id="rId5"/>
    <sheet name="Cuadros con totales Flujogramas" sheetId="4" r:id="rId6"/>
  </sheets>
  <definedNames>
    <definedName name="_xlnm._FilterDatabase" localSheetId="1" hidden="1">Etiquetas!$A$4:$O$54</definedName>
  </definedNames>
  <calcPr calcId="162913"/>
  <pivotCaches>
    <pivotCache cacheId="63" r:id="rId7"/>
    <pivotCache cacheId="64" r:id="rId8"/>
    <pivotCache cacheId="65" r:id="rId9"/>
    <pivotCache cacheId="66" r:id="rId10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4" l="1"/>
  <c r="D29" i="5"/>
  <c r="D30" i="5" s="1"/>
  <c r="D31" i="5" s="1"/>
  <c r="D32" i="5" s="1"/>
  <c r="D33" i="5" s="1"/>
  <c r="D34" i="5" s="1"/>
  <c r="D35" i="5" s="1"/>
  <c r="D36" i="5" s="1"/>
  <c r="D37" i="5" s="1"/>
  <c r="D38" i="5" s="1"/>
  <c r="D39" i="5" s="1"/>
  <c r="D12" i="5"/>
  <c r="D13" i="5" s="1"/>
  <c r="D14" i="5" s="1"/>
  <c r="D15" i="5" s="1"/>
  <c r="D16" i="5" s="1"/>
  <c r="D17" i="5" s="1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10" i="5"/>
  <c r="D11" i="5" s="1"/>
  <c r="G22" i="4"/>
  <c r="F22" i="4"/>
  <c r="E22" i="4"/>
  <c r="D22" i="4"/>
  <c r="E11" i="4"/>
  <c r="C11" i="4"/>
  <c r="D35" i="2"/>
  <c r="C35" i="2"/>
  <c r="D54" i="1"/>
  <c r="E54" i="1"/>
  <c r="F54" i="1"/>
  <c r="G54" i="1"/>
  <c r="H54" i="1"/>
  <c r="C54" i="1" l="1"/>
</calcChain>
</file>

<file path=xl/sharedStrings.xml><?xml version="1.0" encoding="utf-8"?>
<sst xmlns="http://schemas.openxmlformats.org/spreadsheetml/2006/main" count="254" uniqueCount="53">
  <si>
    <t>Monocolor con Guillotina</t>
  </si>
  <si>
    <t>Monocolor con Troquelado</t>
  </si>
  <si>
    <t>Operación</t>
  </si>
  <si>
    <t>Control</t>
  </si>
  <si>
    <t>Demora</t>
  </si>
  <si>
    <t>Decisión</t>
  </si>
  <si>
    <t>Transporte</t>
  </si>
  <si>
    <t>Operación e Inspección</t>
  </si>
  <si>
    <t>Almacenamiento</t>
  </si>
  <si>
    <t>Etiquetas
GTO Bicolor con Guillotina</t>
  </si>
  <si>
    <t>Etiquetas
GTO Bicolor con Troquelado</t>
  </si>
  <si>
    <t>Etiquetas
SPEED Master  con Guillotina</t>
  </si>
  <si>
    <t>Etiquetas
SPEED Master  con Troquelado</t>
  </si>
  <si>
    <t>Inspección</t>
  </si>
  <si>
    <t>BICOLOR</t>
  </si>
  <si>
    <t>Monocolor</t>
  </si>
  <si>
    <t>Bicolor</t>
  </si>
  <si>
    <t>Guillotina</t>
  </si>
  <si>
    <t>Troquelado</t>
  </si>
  <si>
    <t>Tabla 10</t>
  </si>
  <si>
    <t>Etiquetas con Guillotina</t>
  </si>
  <si>
    <t>Etiquetas con Troquelado</t>
  </si>
  <si>
    <t>ok</t>
  </si>
  <si>
    <t>Tabla 11</t>
  </si>
  <si>
    <t xml:space="preserve">Talonarios </t>
  </si>
  <si>
    <t xml:space="preserve">Membretes </t>
  </si>
  <si>
    <t>Etiquetas SPEED Master con Guillotina</t>
  </si>
  <si>
    <t>Etiquetas SPEED Master con Troquelado</t>
  </si>
  <si>
    <t>TABLA 24</t>
  </si>
  <si>
    <t xml:space="preserve">Comparado con la </t>
  </si>
  <si>
    <t>Actividades específicas para MOVIMIENTOS + Tablas 17 a 24</t>
  </si>
  <si>
    <t>MEMBRETES</t>
  </si>
  <si>
    <t>(en blanco)</t>
  </si>
  <si>
    <t>Total general</t>
  </si>
  <si>
    <t>Etiquetas de fila</t>
  </si>
  <si>
    <t>Suma de Monocolor</t>
  </si>
  <si>
    <t>Suma de Bicolor</t>
  </si>
  <si>
    <t>Movimientos</t>
  </si>
  <si>
    <t>Membretes</t>
  </si>
  <si>
    <t>Total Movimientos</t>
  </si>
  <si>
    <t>Simbolo</t>
  </si>
  <si>
    <t>Δ</t>
  </si>
  <si>
    <t>◊</t>
  </si>
  <si>
    <t>Օ</t>
  </si>
  <si>
    <t>Etiquetas</t>
  </si>
  <si>
    <t>Suma de Etiquetas Bic.troq</t>
  </si>
  <si>
    <t>SPEEDMaster con Guillotina</t>
  </si>
  <si>
    <t>SPEEDMasterCONTroquel</t>
  </si>
  <si>
    <t>GTO Bic. Guillotina</t>
  </si>
  <si>
    <t>GTO Bicolor Troquelado</t>
  </si>
  <si>
    <t>GTO / SPEED Master Guillotina</t>
  </si>
  <si>
    <t>Talonarios</t>
  </si>
  <si>
    <t>Suma de Monocolor con Guillotina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</si>
</sst>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color rgb="FFFF000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0"/>
      <name val="Times New Roman"/>
      <family val="1"/>
    </font>
    <font>
      <b/>
      <sz val="9"/>
      <color theme="1"/>
      <name val="Times New Roman"/>
      <family val="1"/>
    </font>
    <font>
      <b/>
      <sz val="9"/>
      <color theme="8"/>
      <name val="Times New Roman"/>
      <family val="1"/>
    </font>
    <font>
      <sz val="10"/>
      <color rgb="FFC00000"/>
      <name val="Times New Roman"/>
      <family val="1"/>
    </font>
    <font>
      <b/>
      <sz val="10"/>
      <color rgb="FFC00000"/>
      <name val="Times New Roman"/>
      <family val="1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99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4" fillId="2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15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14" fillId="15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0" fillId="0" borderId="0" xfId="0" applyBorder="1"/>
    <xf numFmtId="0" fontId="16" fillId="2" borderId="3" xfId="0" applyFont="1" applyFill="1" applyBorder="1" applyAlignment="1">
      <alignment horizontal="center" vertical="center"/>
    </xf>
    <xf numFmtId="0" fontId="4" fillId="2" borderId="3" xfId="0" applyFont="1" applyFill="1" applyBorder="1"/>
    <xf numFmtId="0" fontId="16" fillId="2" borderId="0" xfId="0" applyFont="1" applyFill="1" applyAlignment="1">
      <alignment horizontal="center" vertical="center" wrapText="1"/>
    </xf>
    <xf numFmtId="0" fontId="16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1" fillId="18" borderId="1" xfId="0" applyFont="1" applyFill="1" applyBorder="1" applyAlignment="1">
      <alignment horizontal="center" vertical="center"/>
    </xf>
    <xf numFmtId="0" fontId="12" fillId="18" borderId="1" xfId="0" applyFont="1" applyFill="1" applyBorder="1" applyAlignment="1">
      <alignment horizontal="center" vertical="center"/>
    </xf>
    <xf numFmtId="0" fontId="0" fillId="0" borderId="0" xfId="0" applyFont="1"/>
    <xf numFmtId="0" fontId="15" fillId="2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14" borderId="0" xfId="0" applyFont="1" applyFill="1" applyAlignment="1">
      <alignment vertical="center"/>
    </xf>
    <xf numFmtId="0" fontId="1" fillId="1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 vertical="center" textRotation="90"/>
    </xf>
    <xf numFmtId="0" fontId="2" fillId="2" borderId="0" xfId="0" applyFont="1" applyFill="1" applyAlignment="1">
      <alignment horizontal="center" vertical="center" wrapText="1"/>
    </xf>
    <xf numFmtId="0" fontId="10" fillId="16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14" borderId="0" xfId="0" applyFont="1" applyFill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3"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483703</xdr:colOff>
      <xdr:row>55</xdr:row>
      <xdr:rowOff>152399</xdr:rowOff>
    </xdr:from>
    <xdr:to>
      <xdr:col>14</xdr:col>
      <xdr:colOff>183624</xdr:colOff>
      <xdr:row>64</xdr:row>
      <xdr:rowOff>139975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9181" y="11416747"/>
          <a:ext cx="5941695" cy="1657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556260</xdr:colOff>
      <xdr:row>5</xdr:row>
      <xdr:rowOff>30480</xdr:rowOff>
    </xdr:from>
    <xdr:to>
      <xdr:col>10</xdr:col>
      <xdr:colOff>586105</xdr:colOff>
      <xdr:row>23</xdr:row>
      <xdr:rowOff>20320</xdr:rowOff>
    </xdr:to>
    <xdr:pic>
      <xdr:nvPicPr>
        <xdr:cNvPr id="2" name="Imagen 1"/>
        <xdr:cNvPicPr/>
      </xdr:nvPicPr>
      <xdr:blipFill rotWithShape="1">
        <a:blip xmlns:r="http://schemas.openxmlformats.org/officeDocument/2006/relationships" r:embed="rId1"/>
        <a:srcRect t="29913" r="1731" b="24134"/>
        <a:stretch/>
      </xdr:blipFill>
      <xdr:spPr bwMode="auto">
        <a:xfrm>
          <a:off x="4130040" y="1021080"/>
          <a:ext cx="5508625" cy="34340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195140</xdr:colOff>
      <xdr:row>4</xdr:row>
      <xdr:rowOff>53340</xdr:rowOff>
    </xdr:from>
    <xdr:to>
      <xdr:col>2</xdr:col>
      <xdr:colOff>341862</xdr:colOff>
      <xdr:row>4</xdr:row>
      <xdr:rowOff>185737</xdr:rowOff>
    </xdr:to>
    <xdr:sp macro="" textlink="">
      <xdr:nvSpPr>
        <xdr:cNvPr id="3" name="Rectángulo 2"/>
        <xdr:cNvSpPr/>
      </xdr:nvSpPr>
      <xdr:spPr>
        <a:xfrm>
          <a:off x="2057070" y="841844"/>
          <a:ext cx="146722" cy="13239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2</xdr:col>
      <xdr:colOff>217006</xdr:colOff>
      <xdr:row>6</xdr:row>
      <xdr:rowOff>60960</xdr:rowOff>
    </xdr:from>
    <xdr:to>
      <xdr:col>2</xdr:col>
      <xdr:colOff>354166</xdr:colOff>
      <xdr:row>6</xdr:row>
      <xdr:rowOff>198120</xdr:rowOff>
    </xdr:to>
    <xdr:sp macro="" textlink="">
      <xdr:nvSpPr>
        <xdr:cNvPr id="5" name="Retraso 4"/>
        <xdr:cNvSpPr/>
      </xdr:nvSpPr>
      <xdr:spPr>
        <a:xfrm>
          <a:off x="2078936" y="1313290"/>
          <a:ext cx="137160" cy="137160"/>
        </a:xfrm>
        <a:prstGeom prst="flowChartDelay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2</xdr:col>
      <xdr:colOff>192974</xdr:colOff>
      <xdr:row>8</xdr:row>
      <xdr:rowOff>65649</xdr:rowOff>
    </xdr:from>
    <xdr:to>
      <xdr:col>2</xdr:col>
      <xdr:colOff>366395</xdr:colOff>
      <xdr:row>8</xdr:row>
      <xdr:rowOff>237099</xdr:rowOff>
    </xdr:to>
    <xdr:grpSp>
      <xdr:nvGrpSpPr>
        <xdr:cNvPr id="6" name="Grupo 5"/>
        <xdr:cNvGrpSpPr/>
      </xdr:nvGrpSpPr>
      <xdr:grpSpPr>
        <a:xfrm>
          <a:off x="1869374" y="1980588"/>
          <a:ext cx="173421" cy="171450"/>
          <a:chOff x="4506887" y="1250218"/>
          <a:chExt cx="173421" cy="194441"/>
        </a:xfrm>
      </xdr:grpSpPr>
      <xdr:sp macro="" textlink="">
        <xdr:nvSpPr>
          <xdr:cNvPr id="7" name="Rectángulo 6"/>
          <xdr:cNvSpPr/>
        </xdr:nvSpPr>
        <xdr:spPr>
          <a:xfrm>
            <a:off x="4506887" y="1250218"/>
            <a:ext cx="173421" cy="194441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8" name="Elipse 7"/>
          <xdr:cNvSpPr/>
        </xdr:nvSpPr>
        <xdr:spPr>
          <a:xfrm>
            <a:off x="4519961" y="1278673"/>
            <a:ext cx="144966" cy="141249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2</xdr:col>
      <xdr:colOff>217006</xdr:colOff>
      <xdr:row>9</xdr:row>
      <xdr:rowOff>77650</xdr:rowOff>
    </xdr:from>
    <xdr:to>
      <xdr:col>2</xdr:col>
      <xdr:colOff>377734</xdr:colOff>
      <xdr:row>9</xdr:row>
      <xdr:rowOff>169893</xdr:rowOff>
    </xdr:to>
    <xdr:sp macro="" textlink="">
      <xdr:nvSpPr>
        <xdr:cNvPr id="10" name="Flecha derecha 9"/>
        <xdr:cNvSpPr/>
      </xdr:nvSpPr>
      <xdr:spPr>
        <a:xfrm>
          <a:off x="2078936" y="2078728"/>
          <a:ext cx="160728" cy="92243"/>
        </a:xfrm>
        <a:prstGeom prst="rightArrow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4</xdr:col>
      <xdr:colOff>195140</xdr:colOff>
      <xdr:row>4</xdr:row>
      <xdr:rowOff>53340</xdr:rowOff>
    </xdr:from>
    <xdr:to>
      <xdr:col>4</xdr:col>
      <xdr:colOff>341862</xdr:colOff>
      <xdr:row>4</xdr:row>
      <xdr:rowOff>185737</xdr:rowOff>
    </xdr:to>
    <xdr:sp macro="" textlink="">
      <xdr:nvSpPr>
        <xdr:cNvPr id="19" name="Rectángulo 18"/>
        <xdr:cNvSpPr/>
      </xdr:nvSpPr>
      <xdr:spPr>
        <a:xfrm>
          <a:off x="3428670" y="841844"/>
          <a:ext cx="146722" cy="13239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4</xdr:col>
      <xdr:colOff>217006</xdr:colOff>
      <xdr:row>6</xdr:row>
      <xdr:rowOff>60960</xdr:rowOff>
    </xdr:from>
    <xdr:to>
      <xdr:col>4</xdr:col>
      <xdr:colOff>354166</xdr:colOff>
      <xdr:row>6</xdr:row>
      <xdr:rowOff>198120</xdr:rowOff>
    </xdr:to>
    <xdr:sp macro="" textlink="">
      <xdr:nvSpPr>
        <xdr:cNvPr id="20" name="Retraso 19"/>
        <xdr:cNvSpPr/>
      </xdr:nvSpPr>
      <xdr:spPr>
        <a:xfrm>
          <a:off x="3450536" y="1313290"/>
          <a:ext cx="137160" cy="137160"/>
        </a:xfrm>
        <a:prstGeom prst="flowChartDelay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4</xdr:col>
      <xdr:colOff>192974</xdr:colOff>
      <xdr:row>8</xdr:row>
      <xdr:rowOff>65649</xdr:rowOff>
    </xdr:from>
    <xdr:to>
      <xdr:col>4</xdr:col>
      <xdr:colOff>366395</xdr:colOff>
      <xdr:row>8</xdr:row>
      <xdr:rowOff>237099</xdr:rowOff>
    </xdr:to>
    <xdr:grpSp>
      <xdr:nvGrpSpPr>
        <xdr:cNvPr id="21" name="Grupo 20"/>
        <xdr:cNvGrpSpPr/>
      </xdr:nvGrpSpPr>
      <xdr:grpSpPr>
        <a:xfrm>
          <a:off x="3260852" y="1980588"/>
          <a:ext cx="173421" cy="171450"/>
          <a:chOff x="4506887" y="1250218"/>
          <a:chExt cx="173421" cy="194441"/>
        </a:xfrm>
      </xdr:grpSpPr>
      <xdr:sp macro="" textlink="">
        <xdr:nvSpPr>
          <xdr:cNvPr id="22" name="Rectángulo 21"/>
          <xdr:cNvSpPr/>
        </xdr:nvSpPr>
        <xdr:spPr>
          <a:xfrm>
            <a:off x="4506887" y="1250218"/>
            <a:ext cx="173421" cy="194441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23" name="Elipse 22"/>
          <xdr:cNvSpPr/>
        </xdr:nvSpPr>
        <xdr:spPr>
          <a:xfrm>
            <a:off x="4519961" y="1278673"/>
            <a:ext cx="144966" cy="141249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4</xdr:col>
      <xdr:colOff>217006</xdr:colOff>
      <xdr:row>9</xdr:row>
      <xdr:rowOff>77650</xdr:rowOff>
    </xdr:from>
    <xdr:to>
      <xdr:col>4</xdr:col>
      <xdr:colOff>377734</xdr:colOff>
      <xdr:row>9</xdr:row>
      <xdr:rowOff>169893</xdr:rowOff>
    </xdr:to>
    <xdr:sp macro="" textlink="">
      <xdr:nvSpPr>
        <xdr:cNvPr id="24" name="Flecha derecha 23"/>
        <xdr:cNvSpPr/>
      </xdr:nvSpPr>
      <xdr:spPr>
        <a:xfrm>
          <a:off x="3450536" y="2078728"/>
          <a:ext cx="160728" cy="92243"/>
        </a:xfrm>
        <a:prstGeom prst="rightArrow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2</xdr:col>
      <xdr:colOff>234896</xdr:colOff>
      <xdr:row>15</xdr:row>
      <xdr:rowOff>40088</xdr:rowOff>
    </xdr:from>
    <xdr:to>
      <xdr:col>2</xdr:col>
      <xdr:colOff>381618</xdr:colOff>
      <xdr:row>15</xdr:row>
      <xdr:rowOff>172485</xdr:rowOff>
    </xdr:to>
    <xdr:sp macro="" textlink="">
      <xdr:nvSpPr>
        <xdr:cNvPr id="37" name="Rectángulo 36"/>
        <xdr:cNvSpPr/>
      </xdr:nvSpPr>
      <xdr:spPr>
        <a:xfrm>
          <a:off x="1911296" y="3525410"/>
          <a:ext cx="146722" cy="13239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2</xdr:col>
      <xdr:colOff>231915</xdr:colOff>
      <xdr:row>17</xdr:row>
      <xdr:rowOff>41082</xdr:rowOff>
    </xdr:from>
    <xdr:to>
      <xdr:col>2</xdr:col>
      <xdr:colOff>410818</xdr:colOff>
      <xdr:row>20</xdr:row>
      <xdr:rowOff>158504</xdr:rowOff>
    </xdr:to>
    <xdr:grpSp>
      <xdr:nvGrpSpPr>
        <xdr:cNvPr id="48" name="Grupo 47"/>
        <xdr:cNvGrpSpPr/>
      </xdr:nvGrpSpPr>
      <xdr:grpSpPr>
        <a:xfrm>
          <a:off x="1908315" y="4116125"/>
          <a:ext cx="178903" cy="766779"/>
          <a:chOff x="1908315" y="3937221"/>
          <a:chExt cx="178903" cy="972187"/>
        </a:xfrm>
      </xdr:grpSpPr>
      <xdr:sp macro="" textlink="">
        <xdr:nvSpPr>
          <xdr:cNvPr id="38" name="Retraso 37"/>
          <xdr:cNvSpPr/>
        </xdr:nvSpPr>
        <xdr:spPr>
          <a:xfrm>
            <a:off x="1919911" y="3937221"/>
            <a:ext cx="137160" cy="121920"/>
          </a:xfrm>
          <a:prstGeom prst="flowChartDelay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43" name="Flecha derecha 42"/>
          <xdr:cNvSpPr/>
        </xdr:nvSpPr>
        <xdr:spPr>
          <a:xfrm>
            <a:off x="1908315" y="4817165"/>
            <a:ext cx="160728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grpSp>
        <xdr:nvGrpSpPr>
          <xdr:cNvPr id="44" name="Grupo 43"/>
          <xdr:cNvGrpSpPr/>
        </xdr:nvGrpSpPr>
        <xdr:grpSpPr>
          <a:xfrm>
            <a:off x="1914940" y="4538869"/>
            <a:ext cx="172278" cy="198783"/>
            <a:chOff x="4506887" y="1250218"/>
            <a:chExt cx="173421" cy="194441"/>
          </a:xfrm>
        </xdr:grpSpPr>
        <xdr:sp macro="" textlink="">
          <xdr:nvSpPr>
            <xdr:cNvPr id="45" name="Rectángulo 44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46" name="Elipse 45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</xdr:grpSp>
    <xdr:clientData/>
  </xdr:twoCellAnchor>
  <xdr:twoCellAnchor>
    <xdr:from>
      <xdr:col>8</xdr:col>
      <xdr:colOff>195140</xdr:colOff>
      <xdr:row>4</xdr:row>
      <xdr:rowOff>53340</xdr:rowOff>
    </xdr:from>
    <xdr:to>
      <xdr:col>8</xdr:col>
      <xdr:colOff>341862</xdr:colOff>
      <xdr:row>4</xdr:row>
      <xdr:rowOff>185737</xdr:rowOff>
    </xdr:to>
    <xdr:sp macro="" textlink="">
      <xdr:nvSpPr>
        <xdr:cNvPr id="50" name="Rectángulo 49"/>
        <xdr:cNvSpPr/>
      </xdr:nvSpPr>
      <xdr:spPr>
        <a:xfrm>
          <a:off x="1871540" y="841844"/>
          <a:ext cx="146722" cy="13239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8</xdr:col>
      <xdr:colOff>217006</xdr:colOff>
      <xdr:row>6</xdr:row>
      <xdr:rowOff>60960</xdr:rowOff>
    </xdr:from>
    <xdr:to>
      <xdr:col>8</xdr:col>
      <xdr:colOff>354166</xdr:colOff>
      <xdr:row>6</xdr:row>
      <xdr:rowOff>198120</xdr:rowOff>
    </xdr:to>
    <xdr:sp macro="" textlink="">
      <xdr:nvSpPr>
        <xdr:cNvPr id="51" name="Retraso 50"/>
        <xdr:cNvSpPr/>
      </xdr:nvSpPr>
      <xdr:spPr>
        <a:xfrm>
          <a:off x="1893406" y="1313290"/>
          <a:ext cx="137160" cy="137160"/>
        </a:xfrm>
        <a:prstGeom prst="flowChartDelay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8</xdr:col>
      <xdr:colOff>192974</xdr:colOff>
      <xdr:row>8</xdr:row>
      <xdr:rowOff>65649</xdr:rowOff>
    </xdr:from>
    <xdr:to>
      <xdr:col>8</xdr:col>
      <xdr:colOff>366395</xdr:colOff>
      <xdr:row>8</xdr:row>
      <xdr:rowOff>237099</xdr:rowOff>
    </xdr:to>
    <xdr:grpSp>
      <xdr:nvGrpSpPr>
        <xdr:cNvPr id="52" name="Grupo 51"/>
        <xdr:cNvGrpSpPr/>
      </xdr:nvGrpSpPr>
      <xdr:grpSpPr>
        <a:xfrm>
          <a:off x="7223252" y="1980588"/>
          <a:ext cx="173421" cy="171450"/>
          <a:chOff x="4506887" y="1250218"/>
          <a:chExt cx="173421" cy="194441"/>
        </a:xfrm>
      </xdr:grpSpPr>
      <xdr:sp macro="" textlink="">
        <xdr:nvSpPr>
          <xdr:cNvPr id="53" name="Rectángulo 52"/>
          <xdr:cNvSpPr/>
        </xdr:nvSpPr>
        <xdr:spPr>
          <a:xfrm>
            <a:off x="4506887" y="1250218"/>
            <a:ext cx="173421" cy="194441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54" name="Elipse 53"/>
          <xdr:cNvSpPr/>
        </xdr:nvSpPr>
        <xdr:spPr>
          <a:xfrm>
            <a:off x="4519961" y="1278673"/>
            <a:ext cx="144966" cy="141249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8</xdr:col>
      <xdr:colOff>217006</xdr:colOff>
      <xdr:row>9</xdr:row>
      <xdr:rowOff>77650</xdr:rowOff>
    </xdr:from>
    <xdr:to>
      <xdr:col>8</xdr:col>
      <xdr:colOff>377734</xdr:colOff>
      <xdr:row>9</xdr:row>
      <xdr:rowOff>169893</xdr:rowOff>
    </xdr:to>
    <xdr:sp macro="" textlink="">
      <xdr:nvSpPr>
        <xdr:cNvPr id="55" name="Flecha derecha 54"/>
        <xdr:cNvSpPr/>
      </xdr:nvSpPr>
      <xdr:spPr>
        <a:xfrm>
          <a:off x="1893406" y="2078728"/>
          <a:ext cx="160728" cy="92243"/>
        </a:xfrm>
        <a:prstGeom prst="rightArrow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wner" refreshedDate="43625.789922222219" createdVersion="6" refreshedVersion="6" minRefreshableVersion="3" recordCount="51">
  <cacheSource type="worksheet">
    <worksheetSource ref="B3:H53" sheet="Etiquetas"/>
  </cacheSource>
  <cacheFields count="7">
    <cacheField name="Etiquetas" numFmtId="0">
      <sharedItems containsBlank="1" count="9">
        <m/>
        <s v="Operación"/>
        <s v="Control"/>
        <s v="Demora"/>
        <s v="Decisión"/>
        <s v="Transporte"/>
        <s v="Operación e Inspección"/>
        <s v="Inspección"/>
        <s v="Almacenamiento"/>
      </sharedItems>
    </cacheField>
    <cacheField name="Monocolor con Guillotina" numFmtId="0">
      <sharedItems containsString="0" containsBlank="1" containsNumber="1" containsInteger="1" minValue="1" maxValue="10"/>
    </cacheField>
    <cacheField name="Monocolor con Troquelado" numFmtId="0">
      <sharedItems containsString="0" containsBlank="1" containsNumber="1" containsInteger="1" minValue="1" maxValue="10"/>
    </cacheField>
    <cacheField name="Etiquetas_x000a_GTO Bicolor con Guillotina" numFmtId="0">
      <sharedItems containsString="0" containsBlank="1" containsNumber="1" containsInteger="1" minValue="1" maxValue="10"/>
    </cacheField>
    <cacheField name="Etiquetas_x000a_GTO Bicolor con Troquelado" numFmtId="0">
      <sharedItems containsString="0" containsBlank="1" containsNumber="1" containsInteger="1" minValue="1" maxValue="10" count="7">
        <m/>
        <n v="2"/>
        <n v="1"/>
        <n v="4"/>
        <n v="10"/>
        <n v="6"/>
        <n v="3"/>
      </sharedItems>
    </cacheField>
    <cacheField name="Etiquetas_x000a_SPEED Master  con Guillotina" numFmtId="0">
      <sharedItems containsString="0" containsBlank="1" containsNumber="1" containsInteger="1" minValue="1" maxValue="10" count="7">
        <m/>
        <n v="2"/>
        <n v="1"/>
        <n v="4"/>
        <n v="10"/>
        <n v="6"/>
        <n v="3"/>
      </sharedItems>
    </cacheField>
    <cacheField name="Etiquetas_x000a_SPEED Master  con Troquelado" numFmtId="0">
      <sharedItems containsString="0" containsBlank="1" containsNumber="1" containsInteger="1" minValue="1" maxValue="10" count="7">
        <m/>
        <n v="2"/>
        <n v="1"/>
        <n v="4"/>
        <n v="10"/>
        <n v="6"/>
        <n v="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wner" refreshedDate="43625.820163888886" createdVersion="6" refreshedVersion="6" minRefreshableVersion="3" recordCount="38">
  <cacheSource type="worksheet">
    <worksheetSource ref="B1:C39" sheet="Talonarios"/>
  </cacheSource>
  <cacheFields count="2">
    <cacheField name="Talonarios" numFmtId="0">
      <sharedItems count="7">
        <s v="Operación"/>
        <s v="Control"/>
        <s v="Demora"/>
        <s v="Decisión"/>
        <s v="Transporte"/>
        <s v="Operación e Inspección"/>
        <s v="Almacenamiento"/>
      </sharedItems>
    </cacheField>
    <cacheField name="Monocolor" numFmtId="0">
      <sharedItems containsSemiMixedTypes="0" containsString="0" containsNumber="1" containsInteger="1" minValue="1" maxValue="1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Owner" refreshedDate="43626.366166666667" createdVersion="6" refreshedVersion="6" minRefreshableVersion="3" recordCount="33">
  <cacheSource type="worksheet">
    <worksheetSource ref="B1:D34" sheet="Membretes"/>
  </cacheSource>
  <cacheFields count="3">
    <cacheField name="MEMBRETES" numFmtId="0">
      <sharedItems count="7">
        <s v="Operación"/>
        <s v="Control"/>
        <s v="Demora"/>
        <s v="Decisión"/>
        <s v="Transporte"/>
        <s v="Operación e Inspección"/>
        <s v="Almacenamiento"/>
      </sharedItems>
    </cacheField>
    <cacheField name="Monocolor" numFmtId="0">
      <sharedItems containsString="0" containsBlank="1" containsNumber="1" containsInteger="1" minValue="1" maxValue="8"/>
    </cacheField>
    <cacheField name="Bicolor" numFmtId="0">
      <sharedItems containsString="0" containsBlank="1" containsNumber="1" containsInteger="1" minValue="1" maxValue="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Owner" refreshedDate="43626.366801157405" createdVersion="6" refreshedVersion="6" minRefreshableVersion="3" recordCount="49">
  <cacheSource type="worksheet">
    <worksheetSource ref="B4:C53" sheet="Etiquetas"/>
  </cacheSource>
  <cacheFields count="2">
    <cacheField name="Etiquetas" numFmtId="0">
      <sharedItems count="8">
        <s v="Operación"/>
        <s v="Control"/>
        <s v="Demora"/>
        <s v="Decisión"/>
        <s v="Transporte"/>
        <s v="Operación e Inspección"/>
        <s v="Inspección"/>
        <s v="Almacenamiento"/>
      </sharedItems>
    </cacheField>
    <cacheField name="Monocolor con Guillotina" numFmtId="0">
      <sharedItems containsString="0" containsBlank="1" containsNumber="1" containsInteger="1" minValue="1" maxValue="10" count="8">
        <n v="2"/>
        <n v="1"/>
        <n v="4"/>
        <n v="10"/>
        <n v="6"/>
        <m/>
        <n v="3"/>
        <n v="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1">
  <r>
    <x v="0"/>
    <m/>
    <m/>
    <m/>
    <x v="0"/>
    <x v="0"/>
    <x v="0"/>
  </r>
  <r>
    <x v="1"/>
    <n v="2"/>
    <n v="2"/>
    <n v="2"/>
    <x v="1"/>
    <x v="1"/>
    <x v="1"/>
  </r>
  <r>
    <x v="2"/>
    <n v="1"/>
    <n v="1"/>
    <n v="1"/>
    <x v="2"/>
    <x v="2"/>
    <x v="2"/>
  </r>
  <r>
    <x v="1"/>
    <n v="1"/>
    <n v="1"/>
    <n v="1"/>
    <x v="2"/>
    <x v="2"/>
    <x v="2"/>
  </r>
  <r>
    <x v="3"/>
    <n v="1"/>
    <n v="1"/>
    <n v="1"/>
    <x v="2"/>
    <x v="2"/>
    <x v="2"/>
  </r>
  <r>
    <x v="4"/>
    <n v="1"/>
    <n v="1"/>
    <n v="1"/>
    <x v="2"/>
    <x v="2"/>
    <x v="2"/>
  </r>
  <r>
    <x v="5"/>
    <n v="1"/>
    <n v="1"/>
    <n v="1"/>
    <x v="2"/>
    <x v="2"/>
    <x v="2"/>
  </r>
  <r>
    <x v="1"/>
    <n v="4"/>
    <n v="4"/>
    <n v="4"/>
    <x v="3"/>
    <x v="3"/>
    <x v="3"/>
  </r>
  <r>
    <x v="5"/>
    <n v="1"/>
    <n v="1"/>
    <n v="1"/>
    <x v="2"/>
    <x v="2"/>
    <x v="2"/>
  </r>
  <r>
    <x v="4"/>
    <n v="1"/>
    <n v="1"/>
    <n v="1"/>
    <x v="2"/>
    <x v="2"/>
    <x v="2"/>
  </r>
  <r>
    <x v="1"/>
    <n v="10"/>
    <n v="10"/>
    <n v="10"/>
    <x v="4"/>
    <x v="4"/>
    <x v="4"/>
  </r>
  <r>
    <x v="2"/>
    <n v="1"/>
    <n v="1"/>
    <n v="1"/>
    <x v="2"/>
    <x v="2"/>
    <x v="2"/>
  </r>
  <r>
    <x v="1"/>
    <n v="6"/>
    <n v="6"/>
    <n v="6"/>
    <x v="5"/>
    <x v="5"/>
    <x v="5"/>
  </r>
  <r>
    <x v="2"/>
    <n v="1"/>
    <n v="1"/>
    <n v="1"/>
    <x v="2"/>
    <x v="2"/>
    <x v="2"/>
  </r>
  <r>
    <x v="6"/>
    <m/>
    <m/>
    <m/>
    <x v="0"/>
    <x v="0"/>
    <x v="0"/>
  </r>
  <r>
    <x v="1"/>
    <n v="3"/>
    <n v="3"/>
    <n v="3"/>
    <x v="6"/>
    <x v="6"/>
    <x v="6"/>
  </r>
  <r>
    <x v="2"/>
    <n v="1"/>
    <n v="1"/>
    <n v="1"/>
    <x v="2"/>
    <x v="2"/>
    <x v="2"/>
  </r>
  <r>
    <x v="6"/>
    <n v="1"/>
    <n v="1"/>
    <n v="1"/>
    <x v="2"/>
    <x v="2"/>
    <x v="2"/>
  </r>
  <r>
    <x v="1"/>
    <n v="4"/>
    <n v="4"/>
    <n v="1"/>
    <x v="2"/>
    <x v="2"/>
    <x v="2"/>
  </r>
  <r>
    <x v="5"/>
    <m/>
    <m/>
    <n v="1"/>
    <x v="2"/>
    <x v="2"/>
    <x v="2"/>
  </r>
  <r>
    <x v="1"/>
    <m/>
    <m/>
    <n v="10"/>
    <x v="4"/>
    <x v="4"/>
    <x v="4"/>
  </r>
  <r>
    <x v="2"/>
    <n v="2"/>
    <n v="2"/>
    <n v="1"/>
    <x v="2"/>
    <x v="2"/>
    <x v="2"/>
  </r>
  <r>
    <x v="1"/>
    <n v="5"/>
    <n v="5"/>
    <n v="2"/>
    <x v="1"/>
    <x v="1"/>
    <x v="1"/>
  </r>
  <r>
    <x v="2"/>
    <n v="1"/>
    <n v="1"/>
    <n v="1"/>
    <x v="2"/>
    <x v="2"/>
    <x v="2"/>
  </r>
  <r>
    <x v="6"/>
    <n v="1"/>
    <n v="1"/>
    <m/>
    <x v="0"/>
    <x v="0"/>
    <x v="0"/>
  </r>
  <r>
    <x v="1"/>
    <n v="6"/>
    <n v="6"/>
    <n v="3"/>
    <x v="6"/>
    <x v="6"/>
    <x v="6"/>
  </r>
  <r>
    <x v="2"/>
    <m/>
    <m/>
    <n v="1"/>
    <x v="2"/>
    <x v="2"/>
    <x v="2"/>
  </r>
  <r>
    <x v="1"/>
    <m/>
    <m/>
    <n v="3"/>
    <x v="6"/>
    <x v="6"/>
    <x v="6"/>
  </r>
  <r>
    <x v="2"/>
    <m/>
    <m/>
    <n v="1"/>
    <x v="2"/>
    <x v="2"/>
    <x v="2"/>
  </r>
  <r>
    <x v="1"/>
    <m/>
    <m/>
    <n v="3"/>
    <x v="6"/>
    <x v="6"/>
    <x v="6"/>
  </r>
  <r>
    <x v="5"/>
    <n v="1"/>
    <n v="1"/>
    <n v="1"/>
    <x v="2"/>
    <x v="2"/>
    <x v="2"/>
  </r>
  <r>
    <x v="1"/>
    <n v="2"/>
    <n v="2"/>
    <n v="2"/>
    <x v="1"/>
    <x v="1"/>
    <x v="1"/>
  </r>
  <r>
    <x v="4"/>
    <n v="1"/>
    <n v="1"/>
    <n v="1"/>
    <x v="2"/>
    <x v="2"/>
    <x v="2"/>
  </r>
  <r>
    <x v="1"/>
    <n v="2"/>
    <n v="2"/>
    <n v="2"/>
    <x v="1"/>
    <x v="1"/>
    <x v="1"/>
  </r>
  <r>
    <x v="6"/>
    <n v="1"/>
    <n v="1"/>
    <n v="1"/>
    <x v="2"/>
    <x v="2"/>
    <x v="2"/>
  </r>
  <r>
    <x v="1"/>
    <n v="3"/>
    <n v="3"/>
    <n v="3"/>
    <x v="6"/>
    <x v="6"/>
    <x v="6"/>
  </r>
  <r>
    <x v="5"/>
    <n v="1"/>
    <n v="1"/>
    <n v="1"/>
    <x v="2"/>
    <x v="2"/>
    <x v="2"/>
  </r>
  <r>
    <x v="1"/>
    <n v="5"/>
    <m/>
    <n v="4"/>
    <x v="0"/>
    <x v="3"/>
    <x v="0"/>
  </r>
  <r>
    <x v="3"/>
    <n v="1"/>
    <m/>
    <n v="1"/>
    <x v="0"/>
    <x v="2"/>
    <x v="0"/>
  </r>
  <r>
    <x v="5"/>
    <n v="1"/>
    <m/>
    <n v="1"/>
    <x v="0"/>
    <x v="2"/>
    <x v="0"/>
  </r>
  <r>
    <x v="5"/>
    <m/>
    <n v="1"/>
    <m/>
    <x v="2"/>
    <x v="0"/>
    <x v="2"/>
  </r>
  <r>
    <x v="1"/>
    <m/>
    <n v="3"/>
    <m/>
    <x v="6"/>
    <x v="0"/>
    <x v="6"/>
  </r>
  <r>
    <x v="7"/>
    <m/>
    <n v="1"/>
    <m/>
    <x v="2"/>
    <x v="0"/>
    <x v="2"/>
  </r>
  <r>
    <x v="2"/>
    <m/>
    <n v="1"/>
    <m/>
    <x v="0"/>
    <x v="0"/>
    <x v="0"/>
  </r>
  <r>
    <x v="1"/>
    <m/>
    <n v="3"/>
    <m/>
    <x v="6"/>
    <x v="0"/>
    <x v="6"/>
  </r>
  <r>
    <x v="3"/>
    <m/>
    <n v="1"/>
    <m/>
    <x v="2"/>
    <x v="0"/>
    <x v="2"/>
  </r>
  <r>
    <x v="5"/>
    <m/>
    <n v="1"/>
    <m/>
    <x v="2"/>
    <x v="0"/>
    <x v="2"/>
  </r>
  <r>
    <x v="1"/>
    <m/>
    <n v="3"/>
    <m/>
    <x v="6"/>
    <x v="0"/>
    <x v="6"/>
  </r>
  <r>
    <x v="1"/>
    <n v="1"/>
    <n v="1"/>
    <n v="1"/>
    <x v="2"/>
    <x v="2"/>
    <x v="2"/>
  </r>
  <r>
    <x v="8"/>
    <n v="1"/>
    <n v="1"/>
    <n v="1"/>
    <x v="2"/>
    <x v="2"/>
    <x v="2"/>
  </r>
  <r>
    <x v="1"/>
    <n v="1"/>
    <n v="1"/>
    <n v="1"/>
    <x v="2"/>
    <x v="2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8">
  <r>
    <x v="0"/>
    <n v="2"/>
  </r>
  <r>
    <x v="1"/>
    <n v="1"/>
  </r>
  <r>
    <x v="0"/>
    <n v="1"/>
  </r>
  <r>
    <x v="2"/>
    <n v="1"/>
  </r>
  <r>
    <x v="3"/>
    <n v="1"/>
  </r>
  <r>
    <x v="4"/>
    <n v="1"/>
  </r>
  <r>
    <x v="0"/>
    <n v="4"/>
  </r>
  <r>
    <x v="4"/>
    <n v="1"/>
  </r>
  <r>
    <x v="3"/>
    <n v="1"/>
  </r>
  <r>
    <x v="0"/>
    <n v="11"/>
  </r>
  <r>
    <x v="1"/>
    <n v="1"/>
  </r>
  <r>
    <x v="0"/>
    <n v="11"/>
  </r>
  <r>
    <x v="1"/>
    <n v="1"/>
  </r>
  <r>
    <x v="0"/>
    <n v="1"/>
  </r>
  <r>
    <x v="1"/>
    <n v="1"/>
  </r>
  <r>
    <x v="0"/>
    <n v="2"/>
  </r>
  <r>
    <x v="1"/>
    <n v="1"/>
  </r>
  <r>
    <x v="0"/>
    <n v="3"/>
  </r>
  <r>
    <x v="1"/>
    <n v="1"/>
  </r>
  <r>
    <x v="5"/>
    <n v="1"/>
  </r>
  <r>
    <x v="0"/>
    <n v="4"/>
  </r>
  <r>
    <x v="1"/>
    <n v="2"/>
  </r>
  <r>
    <x v="0"/>
    <n v="5"/>
  </r>
  <r>
    <x v="1"/>
    <n v="1"/>
  </r>
  <r>
    <x v="5"/>
    <n v="1"/>
  </r>
  <r>
    <x v="0"/>
    <n v="6"/>
  </r>
  <r>
    <x v="4"/>
    <n v="1"/>
  </r>
  <r>
    <x v="0"/>
    <n v="2"/>
  </r>
  <r>
    <x v="4"/>
    <n v="1"/>
  </r>
  <r>
    <x v="0"/>
    <n v="4"/>
  </r>
  <r>
    <x v="2"/>
    <n v="1"/>
  </r>
  <r>
    <x v="0"/>
    <n v="1"/>
  </r>
  <r>
    <x v="4"/>
    <n v="1"/>
  </r>
  <r>
    <x v="0"/>
    <n v="6"/>
  </r>
  <r>
    <x v="4"/>
    <n v="1"/>
  </r>
  <r>
    <x v="0"/>
    <n v="1"/>
  </r>
  <r>
    <x v="6"/>
    <n v="1"/>
  </r>
  <r>
    <x v="0"/>
    <n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3">
  <r>
    <x v="0"/>
    <n v="2"/>
    <n v="2"/>
  </r>
  <r>
    <x v="1"/>
    <n v="1"/>
    <n v="1"/>
  </r>
  <r>
    <x v="0"/>
    <n v="1"/>
    <n v="1"/>
  </r>
  <r>
    <x v="2"/>
    <n v="1"/>
    <n v="1"/>
  </r>
  <r>
    <x v="3"/>
    <n v="1"/>
    <n v="1"/>
  </r>
  <r>
    <x v="4"/>
    <n v="1"/>
    <n v="1"/>
  </r>
  <r>
    <x v="0"/>
    <n v="4"/>
    <n v="4"/>
  </r>
  <r>
    <x v="4"/>
    <n v="1"/>
    <n v="1"/>
  </r>
  <r>
    <x v="3"/>
    <n v="1"/>
    <n v="1"/>
  </r>
  <r>
    <x v="0"/>
    <n v="8"/>
    <n v="10"/>
  </r>
  <r>
    <x v="5"/>
    <n v="1"/>
    <m/>
  </r>
  <r>
    <x v="1"/>
    <m/>
    <n v="1"/>
  </r>
  <r>
    <x v="0"/>
    <n v="1"/>
    <n v="6"/>
  </r>
  <r>
    <x v="1"/>
    <n v="1"/>
    <n v="1"/>
  </r>
  <r>
    <x v="0"/>
    <n v="2"/>
    <n v="3"/>
  </r>
  <r>
    <x v="1"/>
    <m/>
    <n v="1"/>
  </r>
  <r>
    <x v="5"/>
    <n v="1"/>
    <n v="1"/>
  </r>
  <r>
    <x v="0"/>
    <m/>
    <n v="1"/>
  </r>
  <r>
    <x v="4"/>
    <m/>
    <n v="1"/>
  </r>
  <r>
    <x v="0"/>
    <m/>
    <n v="10"/>
  </r>
  <r>
    <x v="1"/>
    <m/>
    <n v="1"/>
  </r>
  <r>
    <x v="0"/>
    <n v="3"/>
    <n v="6"/>
  </r>
  <r>
    <x v="1"/>
    <n v="1"/>
    <n v="1"/>
  </r>
  <r>
    <x v="0"/>
    <n v="3"/>
    <n v="3"/>
  </r>
  <r>
    <x v="1"/>
    <m/>
    <n v="1"/>
  </r>
  <r>
    <x v="5"/>
    <n v="2"/>
    <m/>
  </r>
  <r>
    <x v="0"/>
    <n v="3"/>
    <n v="3"/>
  </r>
  <r>
    <x v="4"/>
    <n v="1"/>
    <n v="1"/>
  </r>
  <r>
    <x v="0"/>
    <n v="6"/>
    <n v="6"/>
  </r>
  <r>
    <x v="4"/>
    <n v="1"/>
    <n v="1"/>
  </r>
  <r>
    <x v="0"/>
    <n v="1"/>
    <n v="1"/>
  </r>
  <r>
    <x v="6"/>
    <n v="1"/>
    <n v="1"/>
  </r>
  <r>
    <x v="0"/>
    <n v="1"/>
    <n v="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49">
  <r>
    <x v="0"/>
    <x v="0"/>
  </r>
  <r>
    <x v="1"/>
    <x v="1"/>
  </r>
  <r>
    <x v="0"/>
    <x v="1"/>
  </r>
  <r>
    <x v="2"/>
    <x v="1"/>
  </r>
  <r>
    <x v="3"/>
    <x v="1"/>
  </r>
  <r>
    <x v="4"/>
    <x v="1"/>
  </r>
  <r>
    <x v="0"/>
    <x v="2"/>
  </r>
  <r>
    <x v="4"/>
    <x v="1"/>
  </r>
  <r>
    <x v="3"/>
    <x v="1"/>
  </r>
  <r>
    <x v="0"/>
    <x v="3"/>
  </r>
  <r>
    <x v="1"/>
    <x v="1"/>
  </r>
  <r>
    <x v="0"/>
    <x v="4"/>
  </r>
  <r>
    <x v="1"/>
    <x v="1"/>
  </r>
  <r>
    <x v="5"/>
    <x v="5"/>
  </r>
  <r>
    <x v="0"/>
    <x v="6"/>
  </r>
  <r>
    <x v="1"/>
    <x v="1"/>
  </r>
  <r>
    <x v="5"/>
    <x v="1"/>
  </r>
  <r>
    <x v="0"/>
    <x v="2"/>
  </r>
  <r>
    <x v="4"/>
    <x v="5"/>
  </r>
  <r>
    <x v="0"/>
    <x v="5"/>
  </r>
  <r>
    <x v="1"/>
    <x v="0"/>
  </r>
  <r>
    <x v="0"/>
    <x v="7"/>
  </r>
  <r>
    <x v="1"/>
    <x v="1"/>
  </r>
  <r>
    <x v="5"/>
    <x v="1"/>
  </r>
  <r>
    <x v="0"/>
    <x v="4"/>
  </r>
  <r>
    <x v="1"/>
    <x v="5"/>
  </r>
  <r>
    <x v="0"/>
    <x v="5"/>
  </r>
  <r>
    <x v="1"/>
    <x v="5"/>
  </r>
  <r>
    <x v="0"/>
    <x v="5"/>
  </r>
  <r>
    <x v="4"/>
    <x v="1"/>
  </r>
  <r>
    <x v="0"/>
    <x v="0"/>
  </r>
  <r>
    <x v="3"/>
    <x v="1"/>
  </r>
  <r>
    <x v="0"/>
    <x v="0"/>
  </r>
  <r>
    <x v="5"/>
    <x v="1"/>
  </r>
  <r>
    <x v="0"/>
    <x v="6"/>
  </r>
  <r>
    <x v="4"/>
    <x v="1"/>
  </r>
  <r>
    <x v="0"/>
    <x v="2"/>
  </r>
  <r>
    <x v="2"/>
    <x v="1"/>
  </r>
  <r>
    <x v="4"/>
    <x v="1"/>
  </r>
  <r>
    <x v="4"/>
    <x v="5"/>
  </r>
  <r>
    <x v="0"/>
    <x v="5"/>
  </r>
  <r>
    <x v="6"/>
    <x v="5"/>
  </r>
  <r>
    <x v="0"/>
    <x v="5"/>
  </r>
  <r>
    <x v="2"/>
    <x v="5"/>
  </r>
  <r>
    <x v="4"/>
    <x v="5"/>
  </r>
  <r>
    <x v="0"/>
    <x v="5"/>
  </r>
  <r>
    <x v="0"/>
    <x v="1"/>
  </r>
  <r>
    <x v="7"/>
    <x v="1"/>
  </r>
  <r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Dinámica5" cacheId="6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12" firstHeaderRow="1" firstDataRow="1" firstDataCol="1"/>
  <pivotFields count="2">
    <pivotField axis="axisRow" showAll="0">
      <items count="9">
        <item x="7"/>
        <item x="1"/>
        <item x="3"/>
        <item x="2"/>
        <item x="6"/>
        <item x="0"/>
        <item x="5"/>
        <item x="4"/>
        <item t="default"/>
      </items>
    </pivotField>
    <pivotField dataField="1" showAll="0">
      <items count="9">
        <item x="1"/>
        <item x="0"/>
        <item x="6"/>
        <item x="2"/>
        <item x="7"/>
        <item x="4"/>
        <item x="3"/>
        <item x="5"/>
        <item t="default"/>
      </items>
    </pivotField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Suma de Monocolor con Guillotina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2" cacheId="6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7:E27" firstHeaderRow="0" firstDataRow="1" firstDataCol="1"/>
  <pivotFields count="7">
    <pivotField axis="axisRow" showAll="0">
      <items count="10">
        <item x="8"/>
        <item x="2"/>
        <item x="4"/>
        <item x="3"/>
        <item x="7"/>
        <item x="1"/>
        <item x="6"/>
        <item x="5"/>
        <item x="0"/>
        <item t="default"/>
      </items>
    </pivotField>
    <pivotField showAll="0"/>
    <pivotField showAll="0"/>
    <pivotField dataField="1" showAll="0"/>
    <pivotField dataField="1" showAll="0">
      <items count="8">
        <item x="2"/>
        <item x="1"/>
        <item x="6"/>
        <item x="3"/>
        <item x="5"/>
        <item x="4"/>
        <item x="0"/>
        <item t="default"/>
      </items>
    </pivotField>
    <pivotField dataField="1" showAll="0">
      <items count="8">
        <item x="2"/>
        <item x="1"/>
        <item x="6"/>
        <item x="3"/>
        <item x="5"/>
        <item x="4"/>
        <item x="0"/>
        <item t="default"/>
      </items>
    </pivotField>
    <pivotField dataField="1" showAll="0">
      <items count="8">
        <item x="2"/>
        <item x="1"/>
        <item x="6"/>
        <item x="3"/>
        <item x="5"/>
        <item x="4"/>
        <item x="0"/>
        <item t="default"/>
      </items>
    </pivotField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GTO Bic. Guillotina" fld="3" baseField="0" baseItem="0"/>
    <dataField name="Suma de Etiquetas Bic.troq" fld="4" baseField="0" baseItem="6"/>
    <dataField name="SPEEDMaster con Guillotina" fld="5" baseField="0" baseItem="0"/>
    <dataField name="SPEEDMasterCONTroquel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1" cacheId="6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11" firstHeaderRow="0" firstDataRow="1" firstDataCol="1"/>
  <pivotFields count="3">
    <pivotField axis="axisRow" showAll="0">
      <items count="8">
        <item x="6"/>
        <item x="1"/>
        <item x="3"/>
        <item x="2"/>
        <item x="0"/>
        <item x="5"/>
        <item x="4"/>
        <item t="default"/>
      </items>
    </pivotField>
    <pivotField dataField="1" showAll="0"/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Monocolor" fld="1" baseField="0" baseItem="0"/>
    <dataField name="Suma de Bicolor" fld="2" baseField="0" baseItem="0"/>
  </dataFields>
  <formats count="3">
    <format dxfId="2">
      <pivotArea outline="0" collapsedLevelsAreSubtotals="1" fieldPosition="0"/>
    </format>
    <format dxfId="1">
      <pivotArea dataOnly="0" labelOnly="1" outline="0" axis="axisValues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Dinámica3" cacheId="6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1:B39" firstHeaderRow="1" firstDataRow="1" firstDataCol="1"/>
  <pivotFields count="2">
    <pivotField axis="axisRow" showAll="0">
      <items count="8">
        <item x="6"/>
        <item x="1"/>
        <item x="3"/>
        <item x="2"/>
        <item x="0"/>
        <item x="5"/>
        <item x="4"/>
        <item t="default"/>
      </items>
    </pivotField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a de Monocolor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2"/>
  <sheetViews>
    <sheetView workbookViewId="0">
      <selection activeCell="B3" sqref="A3:B12"/>
    </sheetView>
  </sheetViews>
  <sheetFormatPr baseColWidth="10" defaultRowHeight="14.4" x14ac:dyDescent="0.3"/>
  <cols>
    <col min="1" max="1" width="20.109375" bestFit="1" customWidth="1"/>
    <col min="2" max="2" width="30.44140625" customWidth="1"/>
    <col min="3" max="7" width="2" customWidth="1"/>
    <col min="8" max="8" width="3" customWidth="1"/>
    <col min="9" max="9" width="10.5546875" customWidth="1"/>
    <col min="10" max="10" width="11.88671875" bestFit="1" customWidth="1"/>
  </cols>
  <sheetData>
    <row r="3" spans="1:2" x14ac:dyDescent="0.3">
      <c r="A3" s="54" t="s">
        <v>34</v>
      </c>
      <c r="B3" t="s">
        <v>52</v>
      </c>
    </row>
    <row r="4" spans="1:2" x14ac:dyDescent="0.3">
      <c r="A4" s="55" t="s">
        <v>8</v>
      </c>
      <c r="B4" s="56">
        <v>1</v>
      </c>
    </row>
    <row r="5" spans="1:2" x14ac:dyDescent="0.3">
      <c r="A5" s="55" t="s">
        <v>3</v>
      </c>
      <c r="B5" s="56">
        <v>7</v>
      </c>
    </row>
    <row r="6" spans="1:2" x14ac:dyDescent="0.3">
      <c r="A6" s="55" t="s">
        <v>5</v>
      </c>
      <c r="B6" s="56">
        <v>3</v>
      </c>
    </row>
    <row r="7" spans="1:2" x14ac:dyDescent="0.3">
      <c r="A7" s="55" t="s">
        <v>4</v>
      </c>
      <c r="B7" s="56">
        <v>2</v>
      </c>
    </row>
    <row r="8" spans="1:2" x14ac:dyDescent="0.3">
      <c r="A8" s="55" t="s">
        <v>13</v>
      </c>
      <c r="B8" s="56"/>
    </row>
    <row r="9" spans="1:2" x14ac:dyDescent="0.3">
      <c r="A9" s="55" t="s">
        <v>2</v>
      </c>
      <c r="B9" s="56">
        <v>54</v>
      </c>
    </row>
    <row r="10" spans="1:2" x14ac:dyDescent="0.3">
      <c r="A10" s="55" t="s">
        <v>7</v>
      </c>
      <c r="B10" s="56">
        <v>3</v>
      </c>
    </row>
    <row r="11" spans="1:2" x14ac:dyDescent="0.3">
      <c r="A11" s="55" t="s">
        <v>6</v>
      </c>
      <c r="B11" s="56">
        <v>5</v>
      </c>
    </row>
    <row r="12" spans="1:2" x14ac:dyDescent="0.3">
      <c r="A12" s="55" t="s">
        <v>33</v>
      </c>
      <c r="B12" s="56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zoomScaleNormal="100" workbookViewId="0">
      <pane ySplit="4" topLeftCell="A5" activePane="bottomLeft" state="frozen"/>
      <selection pane="bottomLeft" activeCell="B4" sqref="B4:C53"/>
    </sheetView>
  </sheetViews>
  <sheetFormatPr baseColWidth="10" defaultRowHeight="14.4" x14ac:dyDescent="0.3"/>
  <cols>
    <col min="1" max="1" width="5" customWidth="1"/>
    <col min="2" max="2" width="15.6640625" customWidth="1"/>
    <col min="3" max="3" width="11.5546875" customWidth="1"/>
    <col min="4" max="4" width="12.5546875" customWidth="1"/>
    <col min="5" max="5" width="12.109375" customWidth="1"/>
    <col min="6" max="6" width="13.33203125" customWidth="1"/>
    <col min="7" max="7" width="12.44140625" customWidth="1"/>
    <col min="8" max="8" width="13.33203125" customWidth="1"/>
    <col min="9" max="12" width="4.109375" customWidth="1"/>
  </cols>
  <sheetData>
    <row r="1" spans="2:8" x14ac:dyDescent="0.3">
      <c r="B1" t="s">
        <v>30</v>
      </c>
    </row>
    <row r="2" spans="2:8" x14ac:dyDescent="0.3">
      <c r="E2" s="72" t="s">
        <v>14</v>
      </c>
      <c r="F2" s="72"/>
      <c r="G2" s="72"/>
      <c r="H2" s="72"/>
    </row>
    <row r="3" spans="2:8" ht="14.4" customHeight="1" x14ac:dyDescent="0.3">
      <c r="B3" s="71" t="s">
        <v>44</v>
      </c>
      <c r="C3" s="71" t="s">
        <v>0</v>
      </c>
      <c r="D3" s="77" t="s">
        <v>1</v>
      </c>
      <c r="E3" s="78" t="s">
        <v>9</v>
      </c>
      <c r="F3" s="78" t="s">
        <v>10</v>
      </c>
      <c r="G3" s="78" t="s">
        <v>11</v>
      </c>
      <c r="H3" s="78" t="s">
        <v>12</v>
      </c>
    </row>
    <row r="4" spans="2:8" ht="19.8" customHeight="1" x14ac:dyDescent="0.3">
      <c r="B4" s="71" t="s">
        <v>44</v>
      </c>
      <c r="C4" s="71" t="s">
        <v>0</v>
      </c>
      <c r="D4" s="77"/>
      <c r="E4" s="78"/>
      <c r="F4" s="78"/>
      <c r="G4" s="78"/>
      <c r="H4" s="78"/>
    </row>
    <row r="5" spans="2:8" x14ac:dyDescent="0.3">
      <c r="B5" s="3" t="s">
        <v>2</v>
      </c>
      <c r="C5" s="32">
        <v>2</v>
      </c>
      <c r="D5" s="4">
        <v>2</v>
      </c>
      <c r="E5" s="4">
        <v>2</v>
      </c>
      <c r="F5" s="4">
        <v>2</v>
      </c>
      <c r="G5" s="4">
        <v>2</v>
      </c>
      <c r="H5" s="4">
        <v>2</v>
      </c>
    </row>
    <row r="6" spans="2:8" x14ac:dyDescent="0.3">
      <c r="B6" s="3" t="s">
        <v>3</v>
      </c>
      <c r="C6" s="32">
        <v>1</v>
      </c>
      <c r="D6" s="4">
        <v>1</v>
      </c>
      <c r="E6" s="4">
        <v>1</v>
      </c>
      <c r="F6" s="4">
        <v>1</v>
      </c>
      <c r="G6" s="4">
        <v>1</v>
      </c>
      <c r="H6" s="4">
        <v>1</v>
      </c>
    </row>
    <row r="7" spans="2:8" x14ac:dyDescent="0.3">
      <c r="B7" s="3" t="s">
        <v>2</v>
      </c>
      <c r="C7" s="32">
        <v>1</v>
      </c>
      <c r="D7" s="4">
        <v>1</v>
      </c>
      <c r="E7" s="4">
        <v>1</v>
      </c>
      <c r="F7" s="4">
        <v>1</v>
      </c>
      <c r="G7" s="4">
        <v>1</v>
      </c>
      <c r="H7" s="4">
        <v>1</v>
      </c>
    </row>
    <row r="8" spans="2:8" x14ac:dyDescent="0.3">
      <c r="B8" s="5" t="s">
        <v>4</v>
      </c>
      <c r="C8" s="33">
        <v>1</v>
      </c>
      <c r="D8" s="6">
        <v>1</v>
      </c>
      <c r="E8" s="6">
        <v>1</v>
      </c>
      <c r="F8" s="6">
        <v>1</v>
      </c>
      <c r="G8" s="6">
        <v>1</v>
      </c>
      <c r="H8" s="6">
        <v>1</v>
      </c>
    </row>
    <row r="9" spans="2:8" x14ac:dyDescent="0.3">
      <c r="B9" s="7" t="s">
        <v>5</v>
      </c>
      <c r="C9" s="34">
        <v>1</v>
      </c>
      <c r="D9" s="8">
        <v>1</v>
      </c>
      <c r="E9" s="8">
        <v>1</v>
      </c>
      <c r="F9" s="8">
        <v>1</v>
      </c>
      <c r="G9" s="8">
        <v>1</v>
      </c>
      <c r="H9" s="8">
        <v>1</v>
      </c>
    </row>
    <row r="10" spans="2:8" x14ac:dyDescent="0.3">
      <c r="B10" s="7" t="s">
        <v>6</v>
      </c>
      <c r="C10" s="34">
        <v>1</v>
      </c>
      <c r="D10" s="8">
        <v>1</v>
      </c>
      <c r="E10" s="8">
        <v>1</v>
      </c>
      <c r="F10" s="8">
        <v>1</v>
      </c>
      <c r="G10" s="8">
        <v>1</v>
      </c>
      <c r="H10" s="8">
        <v>1</v>
      </c>
    </row>
    <row r="11" spans="2:8" x14ac:dyDescent="0.3">
      <c r="B11" s="7" t="s">
        <v>2</v>
      </c>
      <c r="C11" s="34">
        <v>4</v>
      </c>
      <c r="D11" s="8">
        <v>4</v>
      </c>
      <c r="E11" s="8">
        <v>4</v>
      </c>
      <c r="F11" s="8">
        <v>4</v>
      </c>
      <c r="G11" s="8">
        <v>4</v>
      </c>
      <c r="H11" s="8">
        <v>4</v>
      </c>
    </row>
    <row r="12" spans="2:8" ht="15" customHeight="1" x14ac:dyDescent="0.3">
      <c r="B12" s="7" t="s">
        <v>6</v>
      </c>
      <c r="C12" s="34">
        <v>1</v>
      </c>
      <c r="D12" s="8">
        <v>1</v>
      </c>
      <c r="E12" s="8">
        <v>1</v>
      </c>
      <c r="F12" s="8">
        <v>1</v>
      </c>
      <c r="G12" s="8">
        <v>1</v>
      </c>
      <c r="H12" s="8">
        <v>1</v>
      </c>
    </row>
    <row r="13" spans="2:8" x14ac:dyDescent="0.3">
      <c r="B13" s="9" t="s">
        <v>5</v>
      </c>
      <c r="C13" s="35">
        <v>1</v>
      </c>
      <c r="D13" s="10">
        <v>1</v>
      </c>
      <c r="E13" s="10">
        <v>1</v>
      </c>
      <c r="F13" s="10">
        <v>1</v>
      </c>
      <c r="G13" s="10">
        <v>1</v>
      </c>
      <c r="H13" s="10">
        <v>1</v>
      </c>
    </row>
    <row r="14" spans="2:8" x14ac:dyDescent="0.3">
      <c r="B14" s="11" t="s">
        <v>2</v>
      </c>
      <c r="C14" s="36">
        <v>10</v>
      </c>
      <c r="D14" s="11">
        <v>10</v>
      </c>
      <c r="E14" s="36">
        <v>10</v>
      </c>
      <c r="F14" s="11">
        <v>10</v>
      </c>
      <c r="G14" s="11">
        <v>10</v>
      </c>
      <c r="H14" s="11">
        <v>10</v>
      </c>
    </row>
    <row r="15" spans="2:8" x14ac:dyDescent="0.3">
      <c r="B15" s="11" t="s">
        <v>3</v>
      </c>
      <c r="C15" s="36">
        <v>1</v>
      </c>
      <c r="D15" s="11">
        <v>1</v>
      </c>
      <c r="E15" s="36">
        <v>1</v>
      </c>
      <c r="F15" s="11">
        <v>1</v>
      </c>
      <c r="G15" s="11">
        <v>1</v>
      </c>
      <c r="H15" s="11">
        <v>1</v>
      </c>
    </row>
    <row r="16" spans="2:8" x14ac:dyDescent="0.3">
      <c r="B16" s="11" t="s">
        <v>2</v>
      </c>
      <c r="C16" s="36">
        <v>6</v>
      </c>
      <c r="D16" s="11">
        <v>6</v>
      </c>
      <c r="E16" s="36">
        <v>6</v>
      </c>
      <c r="F16" s="11">
        <v>6</v>
      </c>
      <c r="G16" s="11">
        <v>6</v>
      </c>
      <c r="H16" s="11">
        <v>6</v>
      </c>
    </row>
    <row r="17" spans="2:8" x14ac:dyDescent="0.3">
      <c r="B17" s="11" t="s">
        <v>3</v>
      </c>
      <c r="C17" s="36">
        <v>1</v>
      </c>
      <c r="D17" s="11">
        <v>1</v>
      </c>
      <c r="E17" s="36">
        <v>1</v>
      </c>
      <c r="F17" s="11">
        <v>1</v>
      </c>
      <c r="G17" s="11">
        <v>1</v>
      </c>
      <c r="H17" s="11">
        <v>1</v>
      </c>
    </row>
    <row r="18" spans="2:8" ht="26.4" x14ac:dyDescent="0.3">
      <c r="B18" s="31" t="s">
        <v>7</v>
      </c>
      <c r="C18" s="37"/>
      <c r="D18" s="31"/>
      <c r="E18" s="36"/>
      <c r="F18" s="11"/>
      <c r="G18" s="11"/>
      <c r="H18" s="11"/>
    </row>
    <row r="19" spans="2:8" x14ac:dyDescent="0.3">
      <c r="B19" s="11" t="s">
        <v>2</v>
      </c>
      <c r="C19" s="36">
        <v>3</v>
      </c>
      <c r="D19" s="11">
        <v>3</v>
      </c>
      <c r="E19" s="36">
        <v>3</v>
      </c>
      <c r="F19" s="11">
        <v>3</v>
      </c>
      <c r="G19" s="11">
        <v>3</v>
      </c>
      <c r="H19" s="11">
        <v>3</v>
      </c>
    </row>
    <row r="20" spans="2:8" x14ac:dyDescent="0.3">
      <c r="B20" s="11" t="s">
        <v>3</v>
      </c>
      <c r="C20" s="36">
        <v>1</v>
      </c>
      <c r="D20" s="11">
        <v>1</v>
      </c>
      <c r="E20" s="37">
        <v>1</v>
      </c>
      <c r="F20" s="31">
        <v>1</v>
      </c>
      <c r="G20" s="31">
        <v>1</v>
      </c>
      <c r="H20" s="31">
        <v>1</v>
      </c>
    </row>
    <row r="21" spans="2:8" ht="26.4" x14ac:dyDescent="0.3">
      <c r="B21" s="36" t="s">
        <v>7</v>
      </c>
      <c r="C21" s="36">
        <v>1</v>
      </c>
      <c r="D21" s="11">
        <v>1</v>
      </c>
      <c r="E21" s="37">
        <v>1</v>
      </c>
      <c r="F21" s="31">
        <v>1</v>
      </c>
      <c r="G21" s="31">
        <v>1</v>
      </c>
      <c r="H21" s="31">
        <v>1</v>
      </c>
    </row>
    <row r="22" spans="2:8" x14ac:dyDescent="0.3">
      <c r="B22" s="11" t="s">
        <v>2</v>
      </c>
      <c r="C22" s="36">
        <v>4</v>
      </c>
      <c r="D22" s="11">
        <v>4</v>
      </c>
      <c r="E22" s="37">
        <v>1</v>
      </c>
      <c r="F22" s="31">
        <v>1</v>
      </c>
      <c r="G22" s="31">
        <v>1</v>
      </c>
      <c r="H22" s="31">
        <v>1</v>
      </c>
    </row>
    <row r="23" spans="2:8" x14ac:dyDescent="0.3">
      <c r="B23" s="28" t="s">
        <v>6</v>
      </c>
      <c r="C23" s="36"/>
      <c r="D23" s="11"/>
      <c r="E23" s="36">
        <v>1</v>
      </c>
      <c r="F23" s="11">
        <v>1</v>
      </c>
      <c r="G23" s="11">
        <v>1</v>
      </c>
      <c r="H23" s="11">
        <v>1</v>
      </c>
    </row>
    <row r="24" spans="2:8" x14ac:dyDescent="0.3">
      <c r="B24" s="11" t="s">
        <v>2</v>
      </c>
      <c r="C24" s="11"/>
      <c r="D24" s="11"/>
      <c r="E24" s="37">
        <v>10</v>
      </c>
      <c r="F24" s="31">
        <v>10</v>
      </c>
      <c r="G24" s="31">
        <v>10</v>
      </c>
      <c r="H24" s="31">
        <v>10</v>
      </c>
    </row>
    <row r="25" spans="2:8" x14ac:dyDescent="0.3">
      <c r="B25" s="28" t="s">
        <v>3</v>
      </c>
      <c r="C25" s="11">
        <v>2</v>
      </c>
      <c r="D25" s="11">
        <v>2</v>
      </c>
      <c r="E25" s="37">
        <v>1</v>
      </c>
      <c r="F25" s="31">
        <v>1</v>
      </c>
      <c r="G25" s="31">
        <v>1</v>
      </c>
      <c r="H25" s="31">
        <v>1</v>
      </c>
    </row>
    <row r="26" spans="2:8" x14ac:dyDescent="0.3">
      <c r="B26" s="11" t="s">
        <v>2</v>
      </c>
      <c r="C26" s="11">
        <v>5</v>
      </c>
      <c r="D26" s="11">
        <v>5</v>
      </c>
      <c r="E26" s="37">
        <v>2</v>
      </c>
      <c r="F26" s="31">
        <v>2</v>
      </c>
      <c r="G26" s="31">
        <v>2</v>
      </c>
      <c r="H26" s="31">
        <v>2</v>
      </c>
    </row>
    <row r="27" spans="2:8" x14ac:dyDescent="0.3">
      <c r="B27" s="28" t="s">
        <v>3</v>
      </c>
      <c r="C27" s="11">
        <v>1</v>
      </c>
      <c r="D27" s="11">
        <v>1</v>
      </c>
      <c r="E27" s="37">
        <v>1</v>
      </c>
      <c r="F27" s="31">
        <v>1</v>
      </c>
      <c r="G27" s="31">
        <v>1</v>
      </c>
      <c r="H27" s="31">
        <v>1</v>
      </c>
    </row>
    <row r="28" spans="2:8" ht="26.4" x14ac:dyDescent="0.3">
      <c r="B28" s="36" t="s">
        <v>7</v>
      </c>
      <c r="C28" s="11">
        <v>1</v>
      </c>
      <c r="D28" s="11">
        <v>1</v>
      </c>
      <c r="E28" s="37"/>
      <c r="F28" s="31"/>
      <c r="G28" s="31"/>
      <c r="H28" s="31"/>
    </row>
    <row r="29" spans="2:8" x14ac:dyDescent="0.3">
      <c r="B29" s="11" t="s">
        <v>2</v>
      </c>
      <c r="C29" s="11">
        <v>6</v>
      </c>
      <c r="D29" s="11">
        <v>6</v>
      </c>
      <c r="E29" s="37">
        <v>3</v>
      </c>
      <c r="F29" s="31">
        <v>3</v>
      </c>
      <c r="G29" s="31">
        <v>3</v>
      </c>
      <c r="H29" s="31">
        <v>3</v>
      </c>
    </row>
    <row r="30" spans="2:8" x14ac:dyDescent="0.3">
      <c r="B30" s="28" t="s">
        <v>3</v>
      </c>
      <c r="C30" s="11"/>
      <c r="D30" s="11"/>
      <c r="E30" s="37">
        <v>1</v>
      </c>
      <c r="F30" s="31">
        <v>1</v>
      </c>
      <c r="G30" s="31">
        <v>1</v>
      </c>
      <c r="H30" s="31">
        <v>1</v>
      </c>
    </row>
    <row r="31" spans="2:8" x14ac:dyDescent="0.3">
      <c r="B31" s="11" t="s">
        <v>2</v>
      </c>
      <c r="C31" s="11"/>
      <c r="D31" s="11"/>
      <c r="E31" s="37">
        <v>3</v>
      </c>
      <c r="F31" s="31">
        <v>3</v>
      </c>
      <c r="G31" s="31">
        <v>3</v>
      </c>
      <c r="H31" s="31">
        <v>3</v>
      </c>
    </row>
    <row r="32" spans="2:8" x14ac:dyDescent="0.3">
      <c r="B32" s="28" t="s">
        <v>3</v>
      </c>
      <c r="C32" s="11"/>
      <c r="D32" s="11"/>
      <c r="E32" s="31">
        <v>1</v>
      </c>
      <c r="F32" s="31">
        <v>1</v>
      </c>
      <c r="G32" s="31">
        <v>1</v>
      </c>
      <c r="H32" s="31">
        <v>1</v>
      </c>
    </row>
    <row r="33" spans="2:8" x14ac:dyDescent="0.3">
      <c r="B33" s="11" t="s">
        <v>2</v>
      </c>
      <c r="C33" s="11"/>
      <c r="D33" s="11"/>
      <c r="E33" s="31">
        <v>3</v>
      </c>
      <c r="F33" s="31">
        <v>3</v>
      </c>
      <c r="G33" s="31">
        <v>3</v>
      </c>
      <c r="H33" s="31">
        <v>3</v>
      </c>
    </row>
    <row r="34" spans="2:8" x14ac:dyDescent="0.3">
      <c r="B34" s="28" t="s">
        <v>6</v>
      </c>
      <c r="C34" s="11">
        <v>1</v>
      </c>
      <c r="D34" s="11">
        <v>1</v>
      </c>
      <c r="E34" s="31">
        <v>1</v>
      </c>
      <c r="F34" s="31">
        <v>1</v>
      </c>
      <c r="G34" s="31">
        <v>1</v>
      </c>
      <c r="H34" s="31">
        <v>1</v>
      </c>
    </row>
    <row r="35" spans="2:8" x14ac:dyDescent="0.3">
      <c r="B35" s="16" t="s">
        <v>2</v>
      </c>
      <c r="C35" s="17">
        <v>2</v>
      </c>
      <c r="D35" s="17">
        <v>2</v>
      </c>
      <c r="E35" s="17">
        <v>2</v>
      </c>
      <c r="F35" s="17">
        <v>2</v>
      </c>
      <c r="G35" s="17">
        <v>2</v>
      </c>
      <c r="H35" s="17">
        <v>2</v>
      </c>
    </row>
    <row r="36" spans="2:8" x14ac:dyDescent="0.3">
      <c r="B36" s="16" t="s">
        <v>5</v>
      </c>
      <c r="C36" s="17">
        <v>1</v>
      </c>
      <c r="D36" s="17">
        <v>1</v>
      </c>
      <c r="E36" s="17">
        <v>1</v>
      </c>
      <c r="F36" s="17">
        <v>1</v>
      </c>
      <c r="G36" s="17">
        <v>1</v>
      </c>
      <c r="H36" s="17">
        <v>1</v>
      </c>
    </row>
    <row r="37" spans="2:8" x14ac:dyDescent="0.3">
      <c r="B37" s="16" t="s">
        <v>2</v>
      </c>
      <c r="C37" s="17">
        <v>2</v>
      </c>
      <c r="D37" s="17">
        <v>2</v>
      </c>
      <c r="E37" s="17">
        <v>2</v>
      </c>
      <c r="F37" s="17">
        <v>2</v>
      </c>
      <c r="G37" s="17">
        <v>2</v>
      </c>
      <c r="H37" s="17">
        <v>2</v>
      </c>
    </row>
    <row r="38" spans="2:8" ht="27.6" x14ac:dyDescent="0.3">
      <c r="B38" s="16" t="s">
        <v>7</v>
      </c>
      <c r="C38" s="17">
        <v>1</v>
      </c>
      <c r="D38" s="17">
        <v>1</v>
      </c>
      <c r="E38" s="17">
        <v>1</v>
      </c>
      <c r="F38" s="17">
        <v>1</v>
      </c>
      <c r="G38" s="17">
        <v>1</v>
      </c>
      <c r="H38" s="17">
        <v>1</v>
      </c>
    </row>
    <row r="39" spans="2:8" x14ac:dyDescent="0.3">
      <c r="B39" s="16" t="s">
        <v>2</v>
      </c>
      <c r="C39" s="17">
        <v>3</v>
      </c>
      <c r="D39" s="17">
        <v>3</v>
      </c>
      <c r="E39" s="17">
        <v>3</v>
      </c>
      <c r="F39" s="17">
        <v>3</v>
      </c>
      <c r="G39" s="17">
        <v>3</v>
      </c>
      <c r="H39" s="17">
        <v>3</v>
      </c>
    </row>
    <row r="40" spans="2:8" x14ac:dyDescent="0.3">
      <c r="B40" s="16" t="s">
        <v>6</v>
      </c>
      <c r="C40" s="17">
        <v>1</v>
      </c>
      <c r="D40" s="17">
        <v>1</v>
      </c>
      <c r="E40" s="17">
        <v>1</v>
      </c>
      <c r="F40" s="17">
        <v>1</v>
      </c>
      <c r="G40" s="17">
        <v>1</v>
      </c>
      <c r="H40" s="17">
        <v>1</v>
      </c>
    </row>
    <row r="41" spans="2:8" x14ac:dyDescent="0.3">
      <c r="B41" s="18" t="s">
        <v>2</v>
      </c>
      <c r="C41" s="18">
        <v>4</v>
      </c>
      <c r="D41" s="21"/>
      <c r="E41" s="29">
        <v>4</v>
      </c>
      <c r="F41" s="21"/>
      <c r="G41" s="29">
        <v>4</v>
      </c>
      <c r="H41" s="21"/>
    </row>
    <row r="42" spans="2:8" x14ac:dyDescent="0.3">
      <c r="B42" s="18" t="s">
        <v>4</v>
      </c>
      <c r="C42" s="18">
        <v>1</v>
      </c>
      <c r="D42" s="21"/>
      <c r="E42" s="29">
        <v>1</v>
      </c>
      <c r="F42" s="21"/>
      <c r="G42" s="29">
        <v>1</v>
      </c>
      <c r="H42" s="21"/>
    </row>
    <row r="43" spans="2:8" x14ac:dyDescent="0.3">
      <c r="B43" s="18" t="s">
        <v>6</v>
      </c>
      <c r="C43" s="18">
        <v>1</v>
      </c>
      <c r="D43" s="21"/>
      <c r="E43" s="29">
        <v>1</v>
      </c>
      <c r="F43" s="21"/>
      <c r="G43" s="29">
        <v>1</v>
      </c>
      <c r="H43" s="21"/>
    </row>
    <row r="44" spans="2:8" x14ac:dyDescent="0.3">
      <c r="B44" s="19" t="s">
        <v>6</v>
      </c>
      <c r="C44" s="21"/>
      <c r="D44" s="20">
        <v>1</v>
      </c>
      <c r="E44" s="21"/>
      <c r="F44" s="20">
        <v>1</v>
      </c>
      <c r="G44" s="21"/>
      <c r="H44" s="20">
        <v>1</v>
      </c>
    </row>
    <row r="45" spans="2:8" x14ac:dyDescent="0.3">
      <c r="B45" s="19" t="s">
        <v>2</v>
      </c>
      <c r="C45" s="21"/>
      <c r="D45" s="20">
        <v>3</v>
      </c>
      <c r="E45" s="21"/>
      <c r="F45" s="20">
        <v>3</v>
      </c>
      <c r="G45" s="21"/>
      <c r="H45" s="20">
        <v>3</v>
      </c>
    </row>
    <row r="46" spans="2:8" x14ac:dyDescent="0.3">
      <c r="B46" s="19" t="s">
        <v>13</v>
      </c>
      <c r="C46" s="21"/>
      <c r="D46" s="20">
        <v>1</v>
      </c>
      <c r="E46" s="21"/>
      <c r="F46" s="20">
        <v>1</v>
      </c>
      <c r="G46" s="21"/>
      <c r="H46" s="20">
        <v>1</v>
      </c>
    </row>
    <row r="47" spans="2:8" x14ac:dyDescent="0.3">
      <c r="B47" s="19" t="s">
        <v>2</v>
      </c>
      <c r="C47" s="21"/>
      <c r="D47" s="20">
        <v>3</v>
      </c>
      <c r="E47" s="21"/>
      <c r="F47" s="20">
        <v>3</v>
      </c>
      <c r="G47" s="21"/>
      <c r="H47" s="20">
        <v>3</v>
      </c>
    </row>
    <row r="48" spans="2:8" x14ac:dyDescent="0.3">
      <c r="B48" s="19" t="s">
        <v>4</v>
      </c>
      <c r="C48" s="21"/>
      <c r="D48" s="20">
        <v>1</v>
      </c>
      <c r="E48" s="21"/>
      <c r="F48" s="20">
        <v>1</v>
      </c>
      <c r="G48" s="21"/>
      <c r="H48" s="20">
        <v>1</v>
      </c>
    </row>
    <row r="49" spans="1:8" x14ac:dyDescent="0.3">
      <c r="B49" s="19" t="s">
        <v>6</v>
      </c>
      <c r="C49" s="21"/>
      <c r="D49" s="20">
        <v>1</v>
      </c>
      <c r="E49" s="21"/>
      <c r="F49" s="20">
        <v>1</v>
      </c>
      <c r="G49" s="21"/>
      <c r="H49" s="20">
        <v>1</v>
      </c>
    </row>
    <row r="50" spans="1:8" x14ac:dyDescent="0.3">
      <c r="B50" s="22" t="s">
        <v>2</v>
      </c>
      <c r="C50" s="21"/>
      <c r="D50" s="23">
        <v>3</v>
      </c>
      <c r="E50" s="21"/>
      <c r="F50" s="23">
        <v>3</v>
      </c>
      <c r="G50" s="21"/>
      <c r="H50" s="23">
        <v>3</v>
      </c>
    </row>
    <row r="51" spans="1:8" x14ac:dyDescent="0.3">
      <c r="B51" s="24" t="s">
        <v>2</v>
      </c>
      <c r="C51" s="25">
        <v>1</v>
      </c>
      <c r="D51" s="25">
        <v>1</v>
      </c>
      <c r="E51" s="25">
        <v>1</v>
      </c>
      <c r="F51" s="25">
        <v>1</v>
      </c>
      <c r="G51" s="25">
        <v>1</v>
      </c>
      <c r="H51" s="25">
        <v>1</v>
      </c>
    </row>
    <row r="52" spans="1:8" x14ac:dyDescent="0.3">
      <c r="B52" s="24" t="s">
        <v>8</v>
      </c>
      <c r="C52" s="25">
        <v>1</v>
      </c>
      <c r="D52" s="25">
        <v>1</v>
      </c>
      <c r="E52" s="25">
        <v>1</v>
      </c>
      <c r="F52" s="25">
        <v>1</v>
      </c>
      <c r="G52" s="25">
        <v>1</v>
      </c>
      <c r="H52" s="25">
        <v>1</v>
      </c>
    </row>
    <row r="53" spans="1:8" x14ac:dyDescent="0.3">
      <c r="B53" s="26" t="s">
        <v>2</v>
      </c>
      <c r="C53" s="27">
        <v>1</v>
      </c>
      <c r="D53" s="27">
        <v>1</v>
      </c>
      <c r="E53" s="27">
        <v>1</v>
      </c>
      <c r="F53" s="27">
        <v>1</v>
      </c>
      <c r="G53" s="27">
        <v>1</v>
      </c>
      <c r="H53" s="27">
        <v>1</v>
      </c>
    </row>
    <row r="54" spans="1:8" x14ac:dyDescent="0.3">
      <c r="B54" s="1"/>
      <c r="C54" s="48">
        <f t="shared" ref="C54:H54" si="0">SUM(C5:C53)</f>
        <v>75</v>
      </c>
      <c r="D54" s="48">
        <f t="shared" si="0"/>
        <v>82</v>
      </c>
      <c r="E54" s="1">
        <f t="shared" si="0"/>
        <v>83</v>
      </c>
      <c r="F54" s="1">
        <f t="shared" si="0"/>
        <v>90</v>
      </c>
      <c r="G54" s="1">
        <f t="shared" si="0"/>
        <v>83</v>
      </c>
      <c r="H54" s="1">
        <f t="shared" si="0"/>
        <v>90</v>
      </c>
    </row>
    <row r="55" spans="1:8" x14ac:dyDescent="0.3">
      <c r="C55" s="1"/>
      <c r="D55" s="2"/>
    </row>
    <row r="56" spans="1:8" x14ac:dyDescent="0.3">
      <c r="B56" s="1"/>
      <c r="C56" s="1"/>
      <c r="D56" s="2"/>
    </row>
    <row r="57" spans="1:8" x14ac:dyDescent="0.3">
      <c r="B57" s="1" t="s">
        <v>29</v>
      </c>
      <c r="C57" s="1" t="s">
        <v>22</v>
      </c>
      <c r="D57" s="2"/>
    </row>
    <row r="58" spans="1:8" x14ac:dyDescent="0.3">
      <c r="B58" s="1" t="s">
        <v>28</v>
      </c>
      <c r="C58" s="1" t="s">
        <v>19</v>
      </c>
      <c r="D58" s="1" t="s">
        <v>23</v>
      </c>
    </row>
    <row r="59" spans="1:8" x14ac:dyDescent="0.3">
      <c r="A59" s="73" t="s">
        <v>15</v>
      </c>
      <c r="B59" s="39" t="s">
        <v>24</v>
      </c>
      <c r="C59" s="39">
        <v>87</v>
      </c>
      <c r="D59" s="40"/>
      <c r="E59" s="41"/>
    </row>
    <row r="60" spans="1:8" x14ac:dyDescent="0.3">
      <c r="A60" s="73"/>
      <c r="B60" s="39" t="s">
        <v>25</v>
      </c>
      <c r="C60" s="39">
        <v>50</v>
      </c>
      <c r="D60" s="40"/>
      <c r="E60" s="41"/>
    </row>
    <row r="61" spans="1:8" x14ac:dyDescent="0.3">
      <c r="A61" s="73"/>
      <c r="B61" s="39" t="s">
        <v>20</v>
      </c>
      <c r="C61" s="39">
        <v>75</v>
      </c>
      <c r="D61" s="40"/>
      <c r="E61" s="41"/>
    </row>
    <row r="62" spans="1:8" x14ac:dyDescent="0.3">
      <c r="A62" s="74"/>
      <c r="B62" s="42" t="s">
        <v>21</v>
      </c>
      <c r="C62" s="42">
        <v>82</v>
      </c>
      <c r="D62" s="43"/>
      <c r="E62" s="41"/>
    </row>
    <row r="63" spans="1:8" ht="14.4" customHeight="1" x14ac:dyDescent="0.3">
      <c r="A63" s="75" t="s">
        <v>16</v>
      </c>
      <c r="B63" s="38" t="s">
        <v>25</v>
      </c>
      <c r="C63" s="38"/>
      <c r="D63" s="39">
        <v>74</v>
      </c>
      <c r="E63" s="41"/>
    </row>
    <row r="64" spans="1:8" x14ac:dyDescent="0.3">
      <c r="A64" s="76"/>
      <c r="B64" s="38" t="s">
        <v>20</v>
      </c>
      <c r="C64" s="38"/>
      <c r="D64" s="45">
        <v>83</v>
      </c>
      <c r="E64" s="41"/>
    </row>
    <row r="65" spans="1:5" ht="22.8" x14ac:dyDescent="0.3">
      <c r="A65" s="76"/>
      <c r="B65" s="44" t="s">
        <v>21</v>
      </c>
      <c r="C65" s="44"/>
      <c r="D65" s="46">
        <v>90</v>
      </c>
      <c r="E65" s="41"/>
    </row>
    <row r="66" spans="1:5" ht="34.200000000000003" x14ac:dyDescent="0.3">
      <c r="A66" s="76"/>
      <c r="B66" s="44" t="s">
        <v>26</v>
      </c>
      <c r="C66" s="44"/>
      <c r="D66" s="46">
        <v>83</v>
      </c>
      <c r="E66" s="41"/>
    </row>
    <row r="67" spans="1:5" ht="34.200000000000003" x14ac:dyDescent="0.3">
      <c r="A67" s="76"/>
      <c r="B67" s="44" t="s">
        <v>27</v>
      </c>
      <c r="C67" s="44"/>
      <c r="D67" s="46">
        <v>90</v>
      </c>
    </row>
    <row r="68" spans="1:5" x14ac:dyDescent="0.3">
      <c r="B68" s="1"/>
      <c r="C68" s="1"/>
      <c r="D68" s="2"/>
    </row>
    <row r="69" spans="1:5" x14ac:dyDescent="0.3">
      <c r="B69" s="1"/>
      <c r="C69" s="1"/>
      <c r="D69" s="2"/>
    </row>
    <row r="70" spans="1:5" x14ac:dyDescent="0.3">
      <c r="B70" s="1"/>
      <c r="C70" s="1"/>
      <c r="D70" s="2"/>
    </row>
    <row r="71" spans="1:5" x14ac:dyDescent="0.3">
      <c r="B71" s="1"/>
      <c r="C71" s="1"/>
      <c r="D71" s="2"/>
    </row>
    <row r="72" spans="1:5" x14ac:dyDescent="0.3">
      <c r="B72" s="1"/>
      <c r="C72" s="1"/>
      <c r="D72" s="2"/>
    </row>
    <row r="73" spans="1:5" x14ac:dyDescent="0.3">
      <c r="B73" s="1"/>
      <c r="C73" s="1"/>
      <c r="D73" s="2"/>
    </row>
    <row r="74" spans="1:5" x14ac:dyDescent="0.3">
      <c r="B74" s="1"/>
      <c r="C74" s="1"/>
      <c r="D74" s="2"/>
    </row>
    <row r="75" spans="1:5" x14ac:dyDescent="0.3">
      <c r="B75" s="1"/>
      <c r="C75" s="1"/>
      <c r="D75" s="2"/>
    </row>
    <row r="76" spans="1:5" x14ac:dyDescent="0.3">
      <c r="B76" s="1"/>
      <c r="C76" s="1"/>
      <c r="D76" s="2"/>
    </row>
    <row r="77" spans="1:5" x14ac:dyDescent="0.3">
      <c r="B77" s="1"/>
      <c r="C77" s="1"/>
      <c r="D77" s="2"/>
    </row>
    <row r="78" spans="1:5" x14ac:dyDescent="0.3">
      <c r="B78" s="1"/>
      <c r="C78" s="1"/>
      <c r="D78" s="2"/>
    </row>
    <row r="79" spans="1:5" x14ac:dyDescent="0.3">
      <c r="B79" s="1"/>
      <c r="C79" s="1"/>
      <c r="D79" s="2"/>
    </row>
    <row r="80" spans="1:5" x14ac:dyDescent="0.3">
      <c r="B80" s="1"/>
      <c r="C80" s="1"/>
      <c r="D80" s="2"/>
    </row>
    <row r="81" spans="2:4" x14ac:dyDescent="0.3">
      <c r="B81" s="1"/>
      <c r="C81" s="1"/>
      <c r="D81" s="2"/>
    </row>
    <row r="82" spans="2:4" x14ac:dyDescent="0.3">
      <c r="B82" s="1"/>
      <c r="C82" s="1"/>
      <c r="D82" s="2"/>
    </row>
    <row r="83" spans="2:4" x14ac:dyDescent="0.3">
      <c r="B83" s="1"/>
      <c r="C83" s="1"/>
      <c r="D83" s="2"/>
    </row>
    <row r="84" spans="2:4" x14ac:dyDescent="0.3">
      <c r="B84" s="1"/>
      <c r="C84" s="1"/>
      <c r="D84" s="2"/>
    </row>
    <row r="85" spans="2:4" x14ac:dyDescent="0.3">
      <c r="B85" s="1"/>
      <c r="C85" s="1"/>
      <c r="D85" s="2"/>
    </row>
    <row r="86" spans="2:4" x14ac:dyDescent="0.3">
      <c r="B86" s="1"/>
      <c r="C86" s="1"/>
      <c r="D86" s="2"/>
    </row>
    <row r="87" spans="2:4" x14ac:dyDescent="0.3">
      <c r="B87" s="1"/>
      <c r="C87" s="1"/>
      <c r="D87" s="2"/>
    </row>
    <row r="88" spans="2:4" x14ac:dyDescent="0.3">
      <c r="B88" s="1"/>
      <c r="C88" s="1"/>
      <c r="D88" s="2"/>
    </row>
    <row r="89" spans="2:4" x14ac:dyDescent="0.3">
      <c r="B89" s="1"/>
      <c r="C89" s="1"/>
      <c r="D89" s="2"/>
    </row>
    <row r="90" spans="2:4" x14ac:dyDescent="0.3">
      <c r="B90" s="1"/>
      <c r="C90" s="1"/>
      <c r="D90" s="2"/>
    </row>
    <row r="91" spans="2:4" x14ac:dyDescent="0.3">
      <c r="B91" s="1"/>
      <c r="C91" s="1"/>
      <c r="D91" s="2"/>
    </row>
    <row r="92" spans="2:4" x14ac:dyDescent="0.3">
      <c r="B92" s="1"/>
      <c r="C92" s="1"/>
      <c r="D92" s="2"/>
    </row>
    <row r="93" spans="2:4" x14ac:dyDescent="0.3">
      <c r="B93" s="12"/>
      <c r="C93" s="12"/>
      <c r="D93" s="13"/>
    </row>
    <row r="94" spans="2:4" x14ac:dyDescent="0.3">
      <c r="B94" s="12"/>
      <c r="C94" s="12"/>
      <c r="D94" s="13"/>
    </row>
    <row r="95" spans="2:4" x14ac:dyDescent="0.3">
      <c r="B95" s="12"/>
      <c r="C95" s="12"/>
      <c r="D95" s="13"/>
    </row>
    <row r="96" spans="2:4" x14ac:dyDescent="0.3">
      <c r="B96" s="12"/>
      <c r="C96" s="12"/>
      <c r="D96" s="13"/>
    </row>
    <row r="97" spans="2:4" x14ac:dyDescent="0.3">
      <c r="B97" s="12"/>
      <c r="C97" s="12"/>
      <c r="D97" s="13"/>
    </row>
    <row r="98" spans="2:4" x14ac:dyDescent="0.3">
      <c r="B98" s="12"/>
      <c r="C98" s="12"/>
      <c r="D98" s="13"/>
    </row>
    <row r="99" spans="2:4" x14ac:dyDescent="0.3">
      <c r="B99" s="12"/>
      <c r="C99" s="12"/>
      <c r="D99" s="13"/>
    </row>
    <row r="100" spans="2:4" x14ac:dyDescent="0.3">
      <c r="B100" s="12"/>
      <c r="C100" s="12"/>
      <c r="D100" s="13"/>
    </row>
    <row r="101" spans="2:4" x14ac:dyDescent="0.3">
      <c r="B101" s="12"/>
      <c r="C101" s="12"/>
      <c r="D101" s="13"/>
    </row>
    <row r="102" spans="2:4" x14ac:dyDescent="0.3">
      <c r="B102" s="12"/>
      <c r="C102" s="12"/>
      <c r="D102" s="13"/>
    </row>
    <row r="103" spans="2:4" x14ac:dyDescent="0.3">
      <c r="B103" s="12"/>
      <c r="C103" s="12"/>
      <c r="D103" s="13"/>
    </row>
    <row r="104" spans="2:4" x14ac:dyDescent="0.3">
      <c r="B104" s="12"/>
      <c r="C104" s="12"/>
      <c r="D104" s="13"/>
    </row>
    <row r="105" spans="2:4" x14ac:dyDescent="0.3">
      <c r="B105" s="12"/>
      <c r="C105" s="12"/>
      <c r="D105" s="13"/>
    </row>
    <row r="106" spans="2:4" x14ac:dyDescent="0.3">
      <c r="B106" s="1"/>
      <c r="C106" s="1"/>
      <c r="D106" s="2"/>
    </row>
    <row r="107" spans="2:4" x14ac:dyDescent="0.3">
      <c r="B107" s="1"/>
      <c r="C107" s="1"/>
      <c r="D107" s="2"/>
    </row>
    <row r="108" spans="2:4" x14ac:dyDescent="0.3">
      <c r="B108" s="1"/>
      <c r="C108" s="1"/>
      <c r="D108" s="2"/>
    </row>
    <row r="109" spans="2:4" x14ac:dyDescent="0.3">
      <c r="B109" s="1"/>
      <c r="C109" s="1"/>
      <c r="D109" s="2"/>
    </row>
    <row r="110" spans="2:4" x14ac:dyDescent="0.3">
      <c r="B110" s="1"/>
      <c r="C110" s="1"/>
      <c r="D110" s="2"/>
    </row>
    <row r="111" spans="2:4" x14ac:dyDescent="0.3">
      <c r="B111" s="1"/>
      <c r="C111" s="1"/>
      <c r="D111" s="2"/>
    </row>
  </sheetData>
  <autoFilter ref="A4:O54"/>
  <mergeCells count="8">
    <mergeCell ref="E2:H2"/>
    <mergeCell ref="A59:A62"/>
    <mergeCell ref="A63:A67"/>
    <mergeCell ref="D3:D4"/>
    <mergeCell ref="E3:E4"/>
    <mergeCell ref="F3:F4"/>
    <mergeCell ref="G3:G4"/>
    <mergeCell ref="H3:H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workbookViewId="0">
      <pane ySplit="1" topLeftCell="A2" activePane="bottomLeft" state="frozen"/>
      <selection pane="bottomLeft" activeCell="B1" sqref="B1:D1048576"/>
    </sheetView>
  </sheetViews>
  <sheetFormatPr baseColWidth="10" defaultRowHeight="14.4" x14ac:dyDescent="0.3"/>
  <cols>
    <col min="2" max="2" width="17.44140625" style="51" customWidth="1"/>
    <col min="3" max="3" width="11.5546875" style="51" customWidth="1"/>
    <col min="4" max="4" width="11.5546875" style="51"/>
    <col min="7" max="7" width="21.6640625" customWidth="1"/>
    <col min="8" max="8" width="9.5546875" customWidth="1"/>
    <col min="9" max="9" width="14" customWidth="1"/>
  </cols>
  <sheetData>
    <row r="1" spans="2:10" ht="20.399999999999999" customHeight="1" x14ac:dyDescent="0.3">
      <c r="B1" s="52" t="s">
        <v>31</v>
      </c>
      <c r="C1" s="52" t="s">
        <v>15</v>
      </c>
      <c r="D1" s="52" t="s">
        <v>16</v>
      </c>
      <c r="G1" s="60"/>
      <c r="H1" s="60"/>
      <c r="I1" s="60"/>
      <c r="J1" s="59"/>
    </row>
    <row r="2" spans="2:10" x14ac:dyDescent="0.3">
      <c r="B2" s="3" t="s">
        <v>2</v>
      </c>
      <c r="C2" s="4">
        <v>2</v>
      </c>
      <c r="D2" s="4">
        <v>2</v>
      </c>
      <c r="G2" s="59"/>
      <c r="H2" s="59"/>
      <c r="I2" s="59"/>
      <c r="J2" s="59"/>
    </row>
    <row r="3" spans="2:10" x14ac:dyDescent="0.3">
      <c r="B3" s="3" t="s">
        <v>3</v>
      </c>
      <c r="C3" s="4">
        <v>1</v>
      </c>
      <c r="D3" s="4">
        <v>1</v>
      </c>
      <c r="G3" s="59"/>
      <c r="H3" s="59"/>
      <c r="I3" s="59"/>
      <c r="J3" s="59"/>
    </row>
    <row r="4" spans="2:10" x14ac:dyDescent="0.3">
      <c r="B4" s="3" t="s">
        <v>2</v>
      </c>
      <c r="C4" s="4">
        <v>1</v>
      </c>
      <c r="D4" s="4">
        <v>1</v>
      </c>
    </row>
    <row r="5" spans="2:10" x14ac:dyDescent="0.3">
      <c r="B5" s="5" t="s">
        <v>4</v>
      </c>
      <c r="C5" s="6">
        <v>1</v>
      </c>
      <c r="D5" s="6">
        <v>1</v>
      </c>
      <c r="J5" s="59"/>
    </row>
    <row r="6" spans="2:10" x14ac:dyDescent="0.3">
      <c r="B6" s="7" t="s">
        <v>5</v>
      </c>
      <c r="C6" s="8">
        <v>1</v>
      </c>
      <c r="D6" s="8">
        <v>1</v>
      </c>
    </row>
    <row r="7" spans="2:10" x14ac:dyDescent="0.3">
      <c r="B7" s="7" t="s">
        <v>6</v>
      </c>
      <c r="C7" s="8">
        <v>1</v>
      </c>
      <c r="D7" s="8">
        <v>1</v>
      </c>
    </row>
    <row r="8" spans="2:10" x14ac:dyDescent="0.3">
      <c r="B8" s="7" t="s">
        <v>2</v>
      </c>
      <c r="C8" s="8">
        <v>4</v>
      </c>
      <c r="D8" s="8">
        <v>4</v>
      </c>
    </row>
    <row r="9" spans="2:10" x14ac:dyDescent="0.3">
      <c r="B9" s="7" t="s">
        <v>6</v>
      </c>
      <c r="C9" s="8">
        <v>1</v>
      </c>
      <c r="D9" s="8">
        <v>1</v>
      </c>
    </row>
    <row r="10" spans="2:10" x14ac:dyDescent="0.3">
      <c r="B10" s="9" t="s">
        <v>5</v>
      </c>
      <c r="C10" s="10">
        <v>1</v>
      </c>
      <c r="D10" s="10">
        <v>1</v>
      </c>
    </row>
    <row r="11" spans="2:10" x14ac:dyDescent="0.3">
      <c r="B11" s="11" t="s">
        <v>2</v>
      </c>
      <c r="C11" s="11">
        <v>8</v>
      </c>
      <c r="D11" s="11">
        <v>10</v>
      </c>
    </row>
    <row r="12" spans="2:10" ht="14.4" customHeight="1" x14ac:dyDescent="0.3">
      <c r="B12" s="11" t="s">
        <v>7</v>
      </c>
      <c r="C12" s="11">
        <v>1</v>
      </c>
      <c r="D12" s="11"/>
    </row>
    <row r="13" spans="2:10" x14ac:dyDescent="0.3">
      <c r="B13" s="11" t="s">
        <v>3</v>
      </c>
      <c r="C13" s="11"/>
      <c r="D13" s="11">
        <v>1</v>
      </c>
    </row>
    <row r="14" spans="2:10" x14ac:dyDescent="0.3">
      <c r="B14" s="11" t="s">
        <v>2</v>
      </c>
      <c r="C14" s="11">
        <v>1</v>
      </c>
      <c r="D14" s="11">
        <v>6</v>
      </c>
    </row>
    <row r="15" spans="2:10" x14ac:dyDescent="0.3">
      <c r="B15" s="11" t="s">
        <v>3</v>
      </c>
      <c r="C15" s="11">
        <v>1</v>
      </c>
      <c r="D15" s="11">
        <v>1</v>
      </c>
    </row>
    <row r="16" spans="2:10" x14ac:dyDescent="0.3">
      <c r="B16" s="11" t="s">
        <v>2</v>
      </c>
      <c r="C16" s="11">
        <v>2</v>
      </c>
      <c r="D16" s="11">
        <v>3</v>
      </c>
    </row>
    <row r="17" spans="2:4" x14ac:dyDescent="0.3">
      <c r="B17" s="53" t="s">
        <v>3</v>
      </c>
      <c r="C17" s="11"/>
      <c r="D17" s="11">
        <v>1</v>
      </c>
    </row>
    <row r="18" spans="2:4" ht="26.4" x14ac:dyDescent="0.3">
      <c r="B18" s="53" t="s">
        <v>7</v>
      </c>
      <c r="C18" s="11">
        <v>1</v>
      </c>
      <c r="D18" s="11">
        <v>1</v>
      </c>
    </row>
    <row r="19" spans="2:4" x14ac:dyDescent="0.3">
      <c r="B19" s="53" t="s">
        <v>2</v>
      </c>
      <c r="C19" s="11"/>
      <c r="D19" s="11">
        <v>1</v>
      </c>
    </row>
    <row r="20" spans="2:4" x14ac:dyDescent="0.3">
      <c r="B20" s="53" t="s">
        <v>6</v>
      </c>
      <c r="C20" s="11"/>
      <c r="D20" s="11">
        <v>1</v>
      </c>
    </row>
    <row r="21" spans="2:4" x14ac:dyDescent="0.3">
      <c r="B21" s="53" t="s">
        <v>2</v>
      </c>
      <c r="C21" s="11"/>
      <c r="D21" s="11">
        <v>10</v>
      </c>
    </row>
    <row r="22" spans="2:4" x14ac:dyDescent="0.3">
      <c r="B22" s="53" t="s">
        <v>3</v>
      </c>
      <c r="C22" s="11"/>
      <c r="D22" s="11">
        <v>1</v>
      </c>
    </row>
    <row r="23" spans="2:4" x14ac:dyDescent="0.3">
      <c r="B23" s="53" t="s">
        <v>2</v>
      </c>
      <c r="C23" s="11">
        <v>3</v>
      </c>
      <c r="D23" s="11">
        <v>6</v>
      </c>
    </row>
    <row r="24" spans="2:4" x14ac:dyDescent="0.3">
      <c r="B24" s="53" t="s">
        <v>3</v>
      </c>
      <c r="C24" s="11">
        <v>1</v>
      </c>
      <c r="D24" s="11">
        <v>1</v>
      </c>
    </row>
    <row r="25" spans="2:4" x14ac:dyDescent="0.3">
      <c r="B25" s="53" t="s">
        <v>2</v>
      </c>
      <c r="C25" s="11">
        <v>3</v>
      </c>
      <c r="D25" s="11">
        <v>3</v>
      </c>
    </row>
    <row r="26" spans="2:4" x14ac:dyDescent="0.3">
      <c r="B26" s="53" t="s">
        <v>3</v>
      </c>
      <c r="C26" s="11"/>
      <c r="D26" s="11">
        <v>1</v>
      </c>
    </row>
    <row r="27" spans="2:4" ht="26.4" x14ac:dyDescent="0.3">
      <c r="B27" s="53" t="s">
        <v>7</v>
      </c>
      <c r="C27" s="11">
        <v>2</v>
      </c>
      <c r="D27" s="11"/>
    </row>
    <row r="28" spans="2:4" x14ac:dyDescent="0.3">
      <c r="B28" s="53" t="s">
        <v>2</v>
      </c>
      <c r="C28" s="11">
        <v>3</v>
      </c>
      <c r="D28" s="11">
        <v>3</v>
      </c>
    </row>
    <row r="29" spans="2:4" x14ac:dyDescent="0.3">
      <c r="B29" s="53" t="s">
        <v>6</v>
      </c>
      <c r="C29" s="11">
        <v>1</v>
      </c>
      <c r="D29" s="11">
        <v>1</v>
      </c>
    </row>
    <row r="30" spans="2:4" x14ac:dyDescent="0.3">
      <c r="B30" s="49" t="s">
        <v>2</v>
      </c>
      <c r="C30" s="50">
        <v>6</v>
      </c>
      <c r="D30" s="50">
        <v>6</v>
      </c>
    </row>
    <row r="31" spans="2:4" x14ac:dyDescent="0.3">
      <c r="B31" s="49" t="s">
        <v>6</v>
      </c>
      <c r="C31" s="50">
        <v>1</v>
      </c>
      <c r="D31" s="50">
        <v>1</v>
      </c>
    </row>
    <row r="32" spans="2:4" x14ac:dyDescent="0.3">
      <c r="B32" s="24" t="s">
        <v>2</v>
      </c>
      <c r="C32" s="25">
        <v>1</v>
      </c>
      <c r="D32" s="25">
        <v>1</v>
      </c>
    </row>
    <row r="33" spans="2:4" x14ac:dyDescent="0.3">
      <c r="B33" s="24" t="s">
        <v>8</v>
      </c>
      <c r="C33" s="25">
        <v>1</v>
      </c>
      <c r="D33" s="25">
        <v>1</v>
      </c>
    </row>
    <row r="34" spans="2:4" x14ac:dyDescent="0.3">
      <c r="B34" s="26" t="s">
        <v>2</v>
      </c>
      <c r="C34" s="27">
        <v>1</v>
      </c>
      <c r="D34" s="27">
        <v>1</v>
      </c>
    </row>
    <row r="35" spans="2:4" x14ac:dyDescent="0.3">
      <c r="B35" s="1"/>
      <c r="C35" s="47">
        <f>SUM(C2:C34)</f>
        <v>50</v>
      </c>
      <c r="D35" s="47">
        <f>SUM(D2:D34)</f>
        <v>74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0"/>
  <sheetViews>
    <sheetView topLeftCell="A7" workbookViewId="0">
      <selection activeCell="C27" sqref="C27"/>
    </sheetView>
  </sheetViews>
  <sheetFormatPr baseColWidth="10" defaultRowHeight="14.4" x14ac:dyDescent="0.3"/>
  <cols>
    <col min="2" max="2" width="17.44140625" style="51" customWidth="1"/>
    <col min="3" max="3" width="11.5546875" style="51" customWidth="1"/>
    <col min="4" max="4" width="11.5546875" style="58"/>
  </cols>
  <sheetData>
    <row r="1" spans="2:4" x14ac:dyDescent="0.3">
      <c r="B1" s="52" t="s">
        <v>51</v>
      </c>
      <c r="C1" s="52" t="s">
        <v>15</v>
      </c>
    </row>
    <row r="2" spans="2:4" x14ac:dyDescent="0.3">
      <c r="B2" s="3" t="s">
        <v>2</v>
      </c>
      <c r="C2" s="4">
        <v>2</v>
      </c>
    </row>
    <row r="3" spans="2:4" x14ac:dyDescent="0.3">
      <c r="B3" s="3" t="s">
        <v>3</v>
      </c>
      <c r="C3" s="4">
        <v>1</v>
      </c>
    </row>
    <row r="4" spans="2:4" x14ac:dyDescent="0.3">
      <c r="B4" s="3" t="s">
        <v>2</v>
      </c>
      <c r="C4" s="4">
        <v>1</v>
      </c>
    </row>
    <row r="5" spans="2:4" x14ac:dyDescent="0.3">
      <c r="B5" s="5" t="s">
        <v>4</v>
      </c>
      <c r="C5" s="6">
        <v>1</v>
      </c>
    </row>
    <row r="6" spans="2:4" x14ac:dyDescent="0.3">
      <c r="B6" s="7" t="s">
        <v>5</v>
      </c>
      <c r="C6" s="8">
        <v>1</v>
      </c>
    </row>
    <row r="7" spans="2:4" x14ac:dyDescent="0.3">
      <c r="B7" s="7" t="s">
        <v>6</v>
      </c>
      <c r="C7" s="8">
        <v>1</v>
      </c>
    </row>
    <row r="8" spans="2:4" x14ac:dyDescent="0.3">
      <c r="B8" s="7" t="s">
        <v>2</v>
      </c>
      <c r="C8" s="8">
        <v>4</v>
      </c>
    </row>
    <row r="9" spans="2:4" x14ac:dyDescent="0.3">
      <c r="B9" s="7" t="s">
        <v>6</v>
      </c>
      <c r="C9" s="8">
        <v>1</v>
      </c>
    </row>
    <row r="10" spans="2:4" x14ac:dyDescent="0.3">
      <c r="B10" s="9" t="s">
        <v>5</v>
      </c>
      <c r="C10" s="10">
        <v>1</v>
      </c>
      <c r="D10" s="58">
        <f>SUM(C2:C10)</f>
        <v>13</v>
      </c>
    </row>
    <row r="11" spans="2:4" x14ac:dyDescent="0.3">
      <c r="B11" s="11" t="s">
        <v>2</v>
      </c>
      <c r="C11" s="36">
        <v>11</v>
      </c>
      <c r="D11" s="58">
        <f>D10+C11</f>
        <v>24</v>
      </c>
    </row>
    <row r="12" spans="2:4" x14ac:dyDescent="0.3">
      <c r="B12" s="11" t="s">
        <v>3</v>
      </c>
      <c r="C12" s="36">
        <v>1</v>
      </c>
      <c r="D12" s="58">
        <f t="shared" ref="D12:D39" si="0">D11+C12</f>
        <v>25</v>
      </c>
    </row>
    <row r="13" spans="2:4" x14ac:dyDescent="0.3">
      <c r="B13" s="11" t="s">
        <v>2</v>
      </c>
      <c r="C13" s="36">
        <v>11</v>
      </c>
      <c r="D13" s="58">
        <f t="shared" si="0"/>
        <v>36</v>
      </c>
    </row>
    <row r="14" spans="2:4" x14ac:dyDescent="0.3">
      <c r="B14" s="11" t="s">
        <v>3</v>
      </c>
      <c r="C14" s="36">
        <v>1</v>
      </c>
      <c r="D14" s="58">
        <f t="shared" si="0"/>
        <v>37</v>
      </c>
    </row>
    <row r="15" spans="2:4" x14ac:dyDescent="0.3">
      <c r="B15" s="11" t="s">
        <v>2</v>
      </c>
      <c r="C15" s="36">
        <v>1</v>
      </c>
      <c r="D15" s="58">
        <f t="shared" si="0"/>
        <v>38</v>
      </c>
    </row>
    <row r="16" spans="2:4" x14ac:dyDescent="0.3">
      <c r="B16" s="53" t="s">
        <v>3</v>
      </c>
      <c r="C16" s="36">
        <v>1</v>
      </c>
      <c r="D16" s="58">
        <f t="shared" si="0"/>
        <v>39</v>
      </c>
    </row>
    <row r="17" spans="2:4" x14ac:dyDescent="0.3">
      <c r="B17" s="53" t="s">
        <v>2</v>
      </c>
      <c r="C17" s="36">
        <v>2</v>
      </c>
      <c r="D17" s="58">
        <f t="shared" si="0"/>
        <v>41</v>
      </c>
    </row>
    <row r="18" spans="2:4" x14ac:dyDescent="0.3">
      <c r="B18" s="53" t="s">
        <v>3</v>
      </c>
      <c r="C18" s="36">
        <v>1</v>
      </c>
      <c r="D18" s="58">
        <f t="shared" si="0"/>
        <v>42</v>
      </c>
    </row>
    <row r="19" spans="2:4" x14ac:dyDescent="0.3">
      <c r="B19" s="53" t="s">
        <v>2</v>
      </c>
      <c r="C19" s="36">
        <v>3</v>
      </c>
      <c r="D19" s="58">
        <f t="shared" si="0"/>
        <v>45</v>
      </c>
    </row>
    <row r="20" spans="2:4" x14ac:dyDescent="0.3">
      <c r="B20" s="53" t="s">
        <v>3</v>
      </c>
      <c r="C20" s="36">
        <v>1</v>
      </c>
      <c r="D20" s="58">
        <f t="shared" si="0"/>
        <v>46</v>
      </c>
    </row>
    <row r="21" spans="2:4" ht="26.4" x14ac:dyDescent="0.3">
      <c r="B21" s="53" t="s">
        <v>7</v>
      </c>
      <c r="C21" s="36">
        <v>1</v>
      </c>
      <c r="D21" s="58">
        <f t="shared" si="0"/>
        <v>47</v>
      </c>
    </row>
    <row r="22" spans="2:4" x14ac:dyDescent="0.3">
      <c r="B22" s="53" t="s">
        <v>2</v>
      </c>
      <c r="C22" s="36">
        <v>4</v>
      </c>
      <c r="D22" s="58">
        <f t="shared" si="0"/>
        <v>51</v>
      </c>
    </row>
    <row r="23" spans="2:4" x14ac:dyDescent="0.3">
      <c r="B23" s="53" t="s">
        <v>3</v>
      </c>
      <c r="C23" s="36">
        <v>2</v>
      </c>
      <c r="D23" s="58">
        <f t="shared" si="0"/>
        <v>53</v>
      </c>
    </row>
    <row r="24" spans="2:4" x14ac:dyDescent="0.3">
      <c r="B24" s="53" t="s">
        <v>2</v>
      </c>
      <c r="C24" s="36">
        <v>5</v>
      </c>
      <c r="D24" s="58">
        <f t="shared" si="0"/>
        <v>58</v>
      </c>
    </row>
    <row r="25" spans="2:4" x14ac:dyDescent="0.3">
      <c r="B25" s="53" t="s">
        <v>3</v>
      </c>
      <c r="C25" s="36">
        <v>1</v>
      </c>
      <c r="D25" s="58">
        <f t="shared" si="0"/>
        <v>59</v>
      </c>
    </row>
    <row r="26" spans="2:4" ht="26.4" x14ac:dyDescent="0.3">
      <c r="B26" s="53" t="s">
        <v>7</v>
      </c>
      <c r="C26" s="36">
        <v>1</v>
      </c>
      <c r="D26" s="58">
        <f t="shared" si="0"/>
        <v>60</v>
      </c>
    </row>
    <row r="27" spans="2:4" x14ac:dyDescent="0.3">
      <c r="B27" s="53" t="s">
        <v>2</v>
      </c>
      <c r="C27" s="11">
        <v>6</v>
      </c>
      <c r="D27" s="58">
        <f t="shared" si="0"/>
        <v>66</v>
      </c>
    </row>
    <row r="28" spans="2:4" x14ac:dyDescent="0.3">
      <c r="B28" s="53" t="s">
        <v>6</v>
      </c>
      <c r="C28" s="11">
        <v>1</v>
      </c>
      <c r="D28" s="58">
        <f t="shared" si="0"/>
        <v>67</v>
      </c>
    </row>
    <row r="29" spans="2:4" x14ac:dyDescent="0.3">
      <c r="B29" s="68" t="s">
        <v>2</v>
      </c>
      <c r="C29" s="69">
        <v>2</v>
      </c>
      <c r="D29" s="58">
        <f t="shared" si="0"/>
        <v>69</v>
      </c>
    </row>
    <row r="30" spans="2:4" x14ac:dyDescent="0.3">
      <c r="B30" s="68" t="s">
        <v>6</v>
      </c>
      <c r="C30" s="69">
        <v>1</v>
      </c>
      <c r="D30" s="58">
        <f t="shared" si="0"/>
        <v>70</v>
      </c>
    </row>
    <row r="31" spans="2:4" x14ac:dyDescent="0.3">
      <c r="B31" s="14" t="s">
        <v>2</v>
      </c>
      <c r="C31" s="15">
        <v>4</v>
      </c>
      <c r="D31" s="58">
        <f t="shared" si="0"/>
        <v>74</v>
      </c>
    </row>
    <row r="32" spans="2:4" x14ac:dyDescent="0.3">
      <c r="B32" s="14" t="s">
        <v>4</v>
      </c>
      <c r="C32" s="15">
        <v>1</v>
      </c>
      <c r="D32" s="58">
        <f t="shared" si="0"/>
        <v>75</v>
      </c>
    </row>
    <row r="33" spans="2:4" x14ac:dyDescent="0.3">
      <c r="B33" s="14" t="s">
        <v>2</v>
      </c>
      <c r="C33" s="15">
        <v>1</v>
      </c>
      <c r="D33" s="58">
        <f t="shared" si="0"/>
        <v>76</v>
      </c>
    </row>
    <row r="34" spans="2:4" x14ac:dyDescent="0.3">
      <c r="B34" s="14" t="s">
        <v>6</v>
      </c>
      <c r="C34" s="15">
        <v>1</v>
      </c>
      <c r="D34" s="58">
        <f t="shared" si="0"/>
        <v>77</v>
      </c>
    </row>
    <row r="35" spans="2:4" x14ac:dyDescent="0.3">
      <c r="B35" s="49" t="s">
        <v>2</v>
      </c>
      <c r="C35" s="50">
        <v>6</v>
      </c>
      <c r="D35" s="58">
        <f t="shared" si="0"/>
        <v>83</v>
      </c>
    </row>
    <row r="36" spans="2:4" x14ac:dyDescent="0.3">
      <c r="B36" s="49" t="s">
        <v>6</v>
      </c>
      <c r="C36" s="50">
        <v>1</v>
      </c>
      <c r="D36" s="58">
        <f t="shared" si="0"/>
        <v>84</v>
      </c>
    </row>
    <row r="37" spans="2:4" x14ac:dyDescent="0.3">
      <c r="B37" s="24" t="s">
        <v>2</v>
      </c>
      <c r="C37" s="25">
        <v>1</v>
      </c>
      <c r="D37" s="58">
        <f t="shared" si="0"/>
        <v>85</v>
      </c>
    </row>
    <row r="38" spans="2:4" x14ac:dyDescent="0.3">
      <c r="B38" s="24" t="s">
        <v>8</v>
      </c>
      <c r="C38" s="25">
        <v>1</v>
      </c>
      <c r="D38" s="58">
        <f t="shared" si="0"/>
        <v>86</v>
      </c>
    </row>
    <row r="39" spans="2:4" x14ac:dyDescent="0.3">
      <c r="B39" s="26" t="s">
        <v>2</v>
      </c>
      <c r="C39" s="27">
        <v>1</v>
      </c>
      <c r="D39" s="58">
        <f t="shared" si="0"/>
        <v>87</v>
      </c>
    </row>
    <row r="40" spans="2:4" x14ac:dyDescent="0.3">
      <c r="B40" s="1"/>
      <c r="C40" s="4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90"/>
  <sheetViews>
    <sheetView workbookViewId="0">
      <selection activeCell="B9" sqref="B9"/>
    </sheetView>
  </sheetViews>
  <sheetFormatPr baseColWidth="10" defaultRowHeight="14.4" x14ac:dyDescent="0.3"/>
  <cols>
    <col min="1" max="1" width="20.109375" customWidth="1"/>
    <col min="2" max="2" width="18.21875" style="30" customWidth="1"/>
    <col min="3" max="3" width="14.5546875" customWidth="1"/>
    <col min="4" max="4" width="24.44140625" customWidth="1"/>
    <col min="5" max="5" width="22.6640625" customWidth="1"/>
    <col min="6" max="7" width="45.21875" customWidth="1"/>
    <col min="8" max="8" width="14.109375" customWidth="1"/>
    <col min="9" max="9" width="16.5546875" customWidth="1"/>
  </cols>
  <sheetData>
    <row r="3" spans="1:3" x14ac:dyDescent="0.3">
      <c r="A3" s="54" t="s">
        <v>34</v>
      </c>
      <c r="B3" t="s">
        <v>35</v>
      </c>
      <c r="C3" t="s">
        <v>36</v>
      </c>
    </row>
    <row r="4" spans="1:3" x14ac:dyDescent="0.3">
      <c r="A4" s="55" t="s">
        <v>8</v>
      </c>
      <c r="B4" s="57">
        <v>1</v>
      </c>
      <c r="C4" s="57">
        <v>1</v>
      </c>
    </row>
    <row r="5" spans="1:3" x14ac:dyDescent="0.3">
      <c r="A5" s="55" t="s">
        <v>3</v>
      </c>
      <c r="B5" s="57">
        <v>3</v>
      </c>
      <c r="C5" s="57">
        <v>7</v>
      </c>
    </row>
    <row r="6" spans="1:3" x14ac:dyDescent="0.3">
      <c r="A6" s="55" t="s">
        <v>5</v>
      </c>
      <c r="B6" s="57">
        <v>2</v>
      </c>
      <c r="C6" s="57">
        <v>2</v>
      </c>
    </row>
    <row r="7" spans="1:3" x14ac:dyDescent="0.3">
      <c r="A7" s="55" t="s">
        <v>4</v>
      </c>
      <c r="B7" s="57">
        <v>1</v>
      </c>
      <c r="C7" s="57">
        <v>1</v>
      </c>
    </row>
    <row r="8" spans="1:3" x14ac:dyDescent="0.3">
      <c r="A8" s="55" t="s">
        <v>2</v>
      </c>
      <c r="B8" s="57">
        <v>35</v>
      </c>
      <c r="C8" s="57">
        <v>57</v>
      </c>
    </row>
    <row r="9" spans="1:3" x14ac:dyDescent="0.3">
      <c r="A9" s="55" t="s">
        <v>7</v>
      </c>
      <c r="B9" s="57">
        <v>4</v>
      </c>
      <c r="C9" s="57">
        <v>1</v>
      </c>
    </row>
    <row r="10" spans="1:3" x14ac:dyDescent="0.3">
      <c r="A10" s="55" t="s">
        <v>6</v>
      </c>
      <c r="B10" s="57">
        <v>4</v>
      </c>
      <c r="C10" s="57">
        <v>5</v>
      </c>
    </row>
    <row r="11" spans="1:3" x14ac:dyDescent="0.3">
      <c r="A11" s="55" t="s">
        <v>33</v>
      </c>
      <c r="B11" s="57">
        <v>50</v>
      </c>
      <c r="C11" s="57">
        <v>74</v>
      </c>
    </row>
    <row r="17" spans="1:8" x14ac:dyDescent="0.3">
      <c r="A17" s="54" t="s">
        <v>34</v>
      </c>
      <c r="B17" t="s">
        <v>48</v>
      </c>
      <c r="C17" t="s">
        <v>45</v>
      </c>
      <c r="D17" t="s">
        <v>46</v>
      </c>
      <c r="E17" t="s">
        <v>47</v>
      </c>
      <c r="H17" s="66"/>
    </row>
    <row r="18" spans="1:8" x14ac:dyDescent="0.3">
      <c r="A18" s="55" t="s">
        <v>8</v>
      </c>
      <c r="B18" s="56">
        <v>1</v>
      </c>
      <c r="C18" s="56">
        <v>1</v>
      </c>
      <c r="D18" s="56">
        <v>1</v>
      </c>
      <c r="E18" s="56">
        <v>1</v>
      </c>
    </row>
    <row r="19" spans="1:8" x14ac:dyDescent="0.3">
      <c r="A19" s="55" t="s">
        <v>3</v>
      </c>
      <c r="B19" s="56">
        <v>8</v>
      </c>
      <c r="C19" s="56">
        <v>8</v>
      </c>
      <c r="D19" s="56">
        <v>8</v>
      </c>
      <c r="E19" s="56">
        <v>8</v>
      </c>
    </row>
    <row r="20" spans="1:8" x14ac:dyDescent="0.3">
      <c r="A20" s="55" t="s">
        <v>5</v>
      </c>
      <c r="B20" s="56">
        <v>3</v>
      </c>
      <c r="C20" s="56">
        <v>3</v>
      </c>
      <c r="D20" s="56">
        <v>3</v>
      </c>
      <c r="E20" s="56">
        <v>3</v>
      </c>
    </row>
    <row r="21" spans="1:8" x14ac:dyDescent="0.3">
      <c r="A21" s="55" t="s">
        <v>4</v>
      </c>
      <c r="B21" s="56">
        <v>2</v>
      </c>
      <c r="C21" s="56">
        <v>2</v>
      </c>
      <c r="D21" s="56">
        <v>2</v>
      </c>
      <c r="E21" s="56">
        <v>2</v>
      </c>
    </row>
    <row r="22" spans="1:8" x14ac:dyDescent="0.3">
      <c r="A22" s="55" t="s">
        <v>13</v>
      </c>
      <c r="B22" s="56"/>
      <c r="C22" s="56">
        <v>1</v>
      </c>
      <c r="D22" s="56"/>
      <c r="E22" s="56">
        <v>1</v>
      </c>
    </row>
    <row r="23" spans="1:8" x14ac:dyDescent="0.3">
      <c r="A23" s="55" t="s">
        <v>2</v>
      </c>
      <c r="B23" s="56">
        <v>61</v>
      </c>
      <c r="C23" s="56">
        <v>66</v>
      </c>
      <c r="D23" s="56">
        <v>61</v>
      </c>
      <c r="E23" s="56">
        <v>66</v>
      </c>
    </row>
    <row r="24" spans="1:8" x14ac:dyDescent="0.3">
      <c r="A24" s="55" t="s">
        <v>7</v>
      </c>
      <c r="B24" s="56">
        <v>2</v>
      </c>
      <c r="C24" s="56">
        <v>2</v>
      </c>
      <c r="D24" s="56">
        <v>2</v>
      </c>
      <c r="E24" s="56">
        <v>2</v>
      </c>
    </row>
    <row r="25" spans="1:8" x14ac:dyDescent="0.3">
      <c r="A25" s="55" t="s">
        <v>6</v>
      </c>
      <c r="B25" s="56">
        <v>6</v>
      </c>
      <c r="C25" s="56">
        <v>7</v>
      </c>
      <c r="D25" s="56">
        <v>6</v>
      </c>
      <c r="E25" s="56">
        <v>7</v>
      </c>
    </row>
    <row r="26" spans="1:8" x14ac:dyDescent="0.3">
      <c r="A26" s="55" t="s">
        <v>32</v>
      </c>
      <c r="B26" s="56"/>
      <c r="C26" s="56"/>
      <c r="D26" s="56"/>
      <c r="E26" s="56"/>
    </row>
    <row r="27" spans="1:8" x14ac:dyDescent="0.3">
      <c r="A27" s="55" t="s">
        <v>33</v>
      </c>
      <c r="B27" s="56">
        <v>83</v>
      </c>
      <c r="C27" s="56">
        <v>90</v>
      </c>
      <c r="D27" s="56">
        <v>83</v>
      </c>
      <c r="E27" s="56">
        <v>90</v>
      </c>
    </row>
    <row r="28" spans="1:8" x14ac:dyDescent="0.3">
      <c r="B28"/>
    </row>
    <row r="29" spans="1:8" x14ac:dyDescent="0.3">
      <c r="B29"/>
    </row>
    <row r="30" spans="1:8" x14ac:dyDescent="0.3">
      <c r="B30"/>
    </row>
    <row r="31" spans="1:8" x14ac:dyDescent="0.3">
      <c r="A31" s="54" t="s">
        <v>34</v>
      </c>
      <c r="B31" t="s">
        <v>35</v>
      </c>
    </row>
    <row r="32" spans="1:8" x14ac:dyDescent="0.3">
      <c r="A32" s="55" t="s">
        <v>8</v>
      </c>
      <c r="B32" s="56">
        <v>1</v>
      </c>
    </row>
    <row r="33" spans="1:2" x14ac:dyDescent="0.3">
      <c r="A33" s="55" t="s">
        <v>3</v>
      </c>
      <c r="B33" s="56">
        <v>9</v>
      </c>
    </row>
    <row r="34" spans="1:2" x14ac:dyDescent="0.3">
      <c r="A34" s="55" t="s">
        <v>5</v>
      </c>
      <c r="B34" s="56">
        <v>2</v>
      </c>
    </row>
    <row r="35" spans="1:2" x14ac:dyDescent="0.3">
      <c r="A35" s="55" t="s">
        <v>4</v>
      </c>
      <c r="B35" s="56">
        <v>2</v>
      </c>
    </row>
    <row r="36" spans="1:2" x14ac:dyDescent="0.3">
      <c r="A36" s="55" t="s">
        <v>2</v>
      </c>
      <c r="B36" s="56">
        <v>65</v>
      </c>
    </row>
    <row r="37" spans="1:2" x14ac:dyDescent="0.3">
      <c r="A37" s="55" t="s">
        <v>7</v>
      </c>
      <c r="B37" s="56">
        <v>2</v>
      </c>
    </row>
    <row r="38" spans="1:2" x14ac:dyDescent="0.3">
      <c r="A38" s="55" t="s">
        <v>6</v>
      </c>
      <c r="B38" s="56">
        <v>6</v>
      </c>
    </row>
    <row r="39" spans="1:2" x14ac:dyDescent="0.3">
      <c r="A39" s="55" t="s">
        <v>33</v>
      </c>
      <c r="B39" s="56">
        <v>87</v>
      </c>
    </row>
    <row r="40" spans="1:2" x14ac:dyDescent="0.3">
      <c r="B40"/>
    </row>
    <row r="41" spans="1:2" x14ac:dyDescent="0.3">
      <c r="B41"/>
    </row>
    <row r="42" spans="1:2" x14ac:dyDescent="0.3">
      <c r="B42"/>
    </row>
    <row r="43" spans="1:2" x14ac:dyDescent="0.3">
      <c r="B43"/>
    </row>
    <row r="44" spans="1:2" x14ac:dyDescent="0.3">
      <c r="B44"/>
    </row>
    <row r="45" spans="1:2" x14ac:dyDescent="0.3">
      <c r="B45"/>
    </row>
    <row r="46" spans="1:2" x14ac:dyDescent="0.3">
      <c r="B46"/>
    </row>
    <row r="47" spans="1:2" x14ac:dyDescent="0.3">
      <c r="B47"/>
    </row>
    <row r="48" spans="1:2" x14ac:dyDescent="0.3">
      <c r="B48"/>
    </row>
    <row r="49" spans="2:2" x14ac:dyDescent="0.3">
      <c r="B49"/>
    </row>
    <row r="50" spans="2:2" x14ac:dyDescent="0.3">
      <c r="B50"/>
    </row>
    <row r="51" spans="2:2" x14ac:dyDescent="0.3">
      <c r="B51"/>
    </row>
    <row r="52" spans="2:2" x14ac:dyDescent="0.3">
      <c r="B52"/>
    </row>
    <row r="53" spans="2:2" x14ac:dyDescent="0.3">
      <c r="B53"/>
    </row>
    <row r="54" spans="2:2" x14ac:dyDescent="0.3">
      <c r="B54"/>
    </row>
    <row r="55" spans="2:2" x14ac:dyDescent="0.3">
      <c r="B55"/>
    </row>
    <row r="56" spans="2:2" x14ac:dyDescent="0.3">
      <c r="B56"/>
    </row>
    <row r="57" spans="2:2" x14ac:dyDescent="0.3">
      <c r="B57"/>
    </row>
    <row r="58" spans="2:2" x14ac:dyDescent="0.3">
      <c r="B58"/>
    </row>
    <row r="59" spans="2:2" x14ac:dyDescent="0.3">
      <c r="B59"/>
    </row>
    <row r="60" spans="2:2" x14ac:dyDescent="0.3">
      <c r="B60"/>
    </row>
    <row r="61" spans="2:2" x14ac:dyDescent="0.3">
      <c r="B61"/>
    </row>
    <row r="62" spans="2:2" x14ac:dyDescent="0.3">
      <c r="B62"/>
    </row>
    <row r="63" spans="2:2" x14ac:dyDescent="0.3">
      <c r="B63"/>
    </row>
    <row r="64" spans="2:2" x14ac:dyDescent="0.3">
      <c r="B64"/>
    </row>
    <row r="65" spans="2:2" x14ac:dyDescent="0.3">
      <c r="B65"/>
    </row>
    <row r="66" spans="2:2" x14ac:dyDescent="0.3">
      <c r="B66"/>
    </row>
    <row r="67" spans="2:2" x14ac:dyDescent="0.3">
      <c r="B67"/>
    </row>
    <row r="68" spans="2:2" x14ac:dyDescent="0.3">
      <c r="B68"/>
    </row>
    <row r="69" spans="2:2" x14ac:dyDescent="0.3">
      <c r="B69"/>
    </row>
    <row r="70" spans="2:2" x14ac:dyDescent="0.3">
      <c r="B70"/>
    </row>
    <row r="71" spans="2:2" x14ac:dyDescent="0.3">
      <c r="B71"/>
    </row>
    <row r="72" spans="2:2" x14ac:dyDescent="0.3">
      <c r="B72"/>
    </row>
    <row r="73" spans="2:2" x14ac:dyDescent="0.3">
      <c r="B73"/>
    </row>
    <row r="74" spans="2:2" x14ac:dyDescent="0.3">
      <c r="B74"/>
    </row>
    <row r="75" spans="2:2" x14ac:dyDescent="0.3">
      <c r="B75"/>
    </row>
    <row r="76" spans="2:2" x14ac:dyDescent="0.3">
      <c r="B76"/>
    </row>
    <row r="77" spans="2:2" x14ac:dyDescent="0.3">
      <c r="B77"/>
    </row>
    <row r="78" spans="2:2" x14ac:dyDescent="0.3">
      <c r="B78"/>
    </row>
    <row r="79" spans="2:2" x14ac:dyDescent="0.3">
      <c r="B79"/>
    </row>
    <row r="80" spans="2:2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"/>
  <sheetViews>
    <sheetView tabSelected="1" topLeftCell="E1" zoomScale="115" zoomScaleNormal="115" workbookViewId="0">
      <selection activeCell="J4" sqref="J4:J10"/>
    </sheetView>
  </sheetViews>
  <sheetFormatPr baseColWidth="10" defaultRowHeight="14.4" x14ac:dyDescent="0.3"/>
  <cols>
    <col min="1" max="1" width="4.88671875" customWidth="1"/>
    <col min="2" max="2" width="19.5546875" style="62" customWidth="1"/>
    <col min="3" max="3" width="8.5546875" style="62" customWidth="1"/>
    <col min="4" max="4" width="11.6640625" style="62" customWidth="1"/>
    <col min="5" max="5" width="10.33203125" style="62" customWidth="1"/>
    <col min="6" max="6" width="14.44140625" style="62" customWidth="1"/>
    <col min="7" max="7" width="11.6640625" customWidth="1"/>
    <col min="8" max="8" width="21.21875" customWidth="1"/>
    <col min="9" max="9" width="8.5546875" customWidth="1"/>
    <col min="10" max="10" width="11.77734375" customWidth="1"/>
    <col min="11" max="11" width="7.88671875" customWidth="1"/>
  </cols>
  <sheetData>
    <row r="2" spans="2:10" x14ac:dyDescent="0.3">
      <c r="B2" s="79" t="s">
        <v>38</v>
      </c>
      <c r="C2" s="81" t="s">
        <v>15</v>
      </c>
      <c r="D2" s="81"/>
      <c r="E2" s="81" t="s">
        <v>16</v>
      </c>
      <c r="F2" s="81"/>
      <c r="H2" s="79" t="s">
        <v>51</v>
      </c>
      <c r="I2" s="81" t="s">
        <v>15</v>
      </c>
      <c r="J2" s="81"/>
    </row>
    <row r="3" spans="2:10" ht="28.8" x14ac:dyDescent="0.3">
      <c r="B3" s="80"/>
      <c r="C3" s="61" t="s">
        <v>40</v>
      </c>
      <c r="D3" s="61" t="s">
        <v>37</v>
      </c>
      <c r="E3" s="61" t="s">
        <v>40</v>
      </c>
      <c r="F3" s="61" t="s">
        <v>37</v>
      </c>
      <c r="H3" s="80"/>
      <c r="I3" s="61" t="s">
        <v>40</v>
      </c>
      <c r="J3" s="61" t="s">
        <v>37</v>
      </c>
    </row>
    <row r="4" spans="2:10" ht="18" customHeight="1" x14ac:dyDescent="0.3">
      <c r="B4" s="62" t="s">
        <v>8</v>
      </c>
      <c r="C4" s="58" t="s">
        <v>41</v>
      </c>
      <c r="D4" s="58">
        <v>1</v>
      </c>
      <c r="E4" s="58" t="s">
        <v>41</v>
      </c>
      <c r="F4" s="58">
        <v>1</v>
      </c>
      <c r="H4" s="62" t="s">
        <v>8</v>
      </c>
      <c r="I4" s="58" t="s">
        <v>41</v>
      </c>
      <c r="J4" s="58">
        <v>1</v>
      </c>
    </row>
    <row r="5" spans="2:10" ht="18" customHeight="1" x14ac:dyDescent="0.3">
      <c r="B5" s="62" t="s">
        <v>3</v>
      </c>
      <c r="D5" s="58">
        <v>5</v>
      </c>
      <c r="F5" s="58">
        <v>9</v>
      </c>
      <c r="H5" s="62" t="s">
        <v>3</v>
      </c>
      <c r="I5" s="62"/>
      <c r="J5" s="58">
        <v>10</v>
      </c>
    </row>
    <row r="6" spans="2:10" ht="18" customHeight="1" x14ac:dyDescent="0.3">
      <c r="B6" s="62" t="s">
        <v>5</v>
      </c>
      <c r="C6" s="58" t="s">
        <v>42</v>
      </c>
      <c r="D6" s="58">
        <v>1</v>
      </c>
      <c r="E6" s="58" t="s">
        <v>42</v>
      </c>
      <c r="F6" s="58">
        <v>1</v>
      </c>
      <c r="H6" s="62" t="s">
        <v>5</v>
      </c>
      <c r="I6" s="58" t="s">
        <v>42</v>
      </c>
      <c r="J6" s="58">
        <v>1</v>
      </c>
    </row>
    <row r="7" spans="2:10" ht="18" customHeight="1" x14ac:dyDescent="0.3">
      <c r="B7" s="62" t="s">
        <v>4</v>
      </c>
      <c r="D7" s="58">
        <v>1</v>
      </c>
      <c r="F7" s="58">
        <v>1</v>
      </c>
      <c r="H7" s="62" t="s">
        <v>4</v>
      </c>
      <c r="I7" s="62"/>
      <c r="J7" s="58">
        <v>2</v>
      </c>
    </row>
    <row r="8" spans="2:10" ht="19.8" customHeight="1" x14ac:dyDescent="0.3">
      <c r="B8" s="62" t="s">
        <v>2</v>
      </c>
      <c r="C8" s="65" t="s">
        <v>43</v>
      </c>
      <c r="D8" s="58">
        <v>36</v>
      </c>
      <c r="E8" s="65" t="s">
        <v>43</v>
      </c>
      <c r="F8" s="58">
        <v>56</v>
      </c>
      <c r="H8" s="62" t="s">
        <v>2</v>
      </c>
      <c r="I8" s="65" t="s">
        <v>43</v>
      </c>
      <c r="J8" s="58">
        <v>65</v>
      </c>
    </row>
    <row r="9" spans="2:10" ht="21" customHeight="1" x14ac:dyDescent="0.3">
      <c r="B9" s="62" t="s">
        <v>7</v>
      </c>
      <c r="D9" s="58">
        <v>2</v>
      </c>
      <c r="F9" s="58">
        <v>1</v>
      </c>
      <c r="H9" s="62" t="s">
        <v>7</v>
      </c>
      <c r="I9" s="62"/>
      <c r="J9" s="58">
        <v>2</v>
      </c>
    </row>
    <row r="10" spans="2:10" ht="18" customHeight="1" x14ac:dyDescent="0.3">
      <c r="B10" s="62" t="s">
        <v>6</v>
      </c>
      <c r="D10" s="58">
        <v>4</v>
      </c>
      <c r="F10" s="58">
        <v>5</v>
      </c>
      <c r="H10" s="62" t="s">
        <v>6</v>
      </c>
      <c r="I10" s="62"/>
      <c r="J10" s="58">
        <v>6</v>
      </c>
    </row>
    <row r="11" spans="2:10" ht="18" customHeight="1" x14ac:dyDescent="0.3">
      <c r="B11" s="63" t="s">
        <v>39</v>
      </c>
      <c r="C11" s="82">
        <f>SUM(D4:D10)</f>
        <v>50</v>
      </c>
      <c r="D11" s="82"/>
      <c r="E11" s="82">
        <f>SUM(F4:F10)</f>
        <v>74</v>
      </c>
      <c r="F11" s="82"/>
      <c r="H11" s="63" t="s">
        <v>39</v>
      </c>
      <c r="I11" s="82">
        <f>SUM(J4:J10)</f>
        <v>87</v>
      </c>
      <c r="J11" s="82"/>
    </row>
    <row r="13" spans="2:10" x14ac:dyDescent="0.3">
      <c r="B13" s="79" t="s">
        <v>44</v>
      </c>
      <c r="C13" s="79" t="s">
        <v>40</v>
      </c>
      <c r="D13" s="81" t="s">
        <v>15</v>
      </c>
      <c r="E13" s="81"/>
      <c r="F13" s="72" t="s">
        <v>16</v>
      </c>
      <c r="G13" s="72"/>
    </row>
    <row r="14" spans="2:10" ht="34.799999999999997" customHeight="1" x14ac:dyDescent="0.3">
      <c r="B14" s="80"/>
      <c r="C14" s="80"/>
      <c r="D14" s="67" t="s">
        <v>17</v>
      </c>
      <c r="E14" s="67" t="s">
        <v>18</v>
      </c>
      <c r="F14" s="83" t="s">
        <v>50</v>
      </c>
      <c r="G14" s="83" t="s">
        <v>49</v>
      </c>
    </row>
    <row r="15" spans="2:10" ht="16.2" customHeight="1" x14ac:dyDescent="0.3">
      <c r="B15" s="62" t="s">
        <v>8</v>
      </c>
      <c r="C15" s="58" t="s">
        <v>41</v>
      </c>
      <c r="D15" s="58">
        <v>1</v>
      </c>
      <c r="E15" s="58">
        <v>1</v>
      </c>
      <c r="F15" s="70">
        <v>1</v>
      </c>
      <c r="G15" s="58">
        <v>1</v>
      </c>
    </row>
    <row r="16" spans="2:10" ht="16.2" customHeight="1" x14ac:dyDescent="0.3">
      <c r="B16" s="62" t="s">
        <v>3</v>
      </c>
      <c r="D16" s="58">
        <v>10</v>
      </c>
      <c r="E16" s="58">
        <v>9</v>
      </c>
      <c r="F16" s="70">
        <v>10</v>
      </c>
      <c r="G16" s="58">
        <v>10</v>
      </c>
    </row>
    <row r="17" spans="2:7" ht="16.2" customHeight="1" x14ac:dyDescent="0.3">
      <c r="B17" s="62" t="s">
        <v>5</v>
      </c>
      <c r="C17" s="58" t="s">
        <v>42</v>
      </c>
      <c r="D17" s="58">
        <v>2</v>
      </c>
      <c r="E17" s="58">
        <v>3</v>
      </c>
      <c r="F17" s="70">
        <v>2</v>
      </c>
      <c r="G17" s="58">
        <v>2</v>
      </c>
    </row>
    <row r="18" spans="2:7" ht="16.2" customHeight="1" x14ac:dyDescent="0.3">
      <c r="B18" s="62" t="s">
        <v>4</v>
      </c>
      <c r="D18" s="58">
        <v>2</v>
      </c>
      <c r="E18" s="58">
        <v>2</v>
      </c>
      <c r="F18" s="70">
        <v>2</v>
      </c>
      <c r="G18" s="58">
        <v>2</v>
      </c>
    </row>
    <row r="19" spans="2:7" ht="16.2" customHeight="1" x14ac:dyDescent="0.3">
      <c r="B19" s="62" t="s">
        <v>2</v>
      </c>
      <c r="C19" s="65" t="s">
        <v>43</v>
      </c>
      <c r="D19" s="58">
        <v>53</v>
      </c>
      <c r="E19" s="58">
        <v>59</v>
      </c>
      <c r="F19" s="70">
        <v>59</v>
      </c>
      <c r="G19" s="58">
        <v>64</v>
      </c>
    </row>
    <row r="20" spans="2:7" ht="18.600000000000001" customHeight="1" x14ac:dyDescent="0.3">
      <c r="B20" s="62" t="s">
        <v>7</v>
      </c>
      <c r="D20" s="58">
        <v>2</v>
      </c>
      <c r="E20" s="58">
        <v>2</v>
      </c>
      <c r="F20" s="70">
        <v>3</v>
      </c>
      <c r="G20" s="58">
        <v>4</v>
      </c>
    </row>
    <row r="21" spans="2:7" ht="18" customHeight="1" x14ac:dyDescent="0.3">
      <c r="B21" s="62" t="s">
        <v>6</v>
      </c>
      <c r="D21" s="58">
        <v>5</v>
      </c>
      <c r="E21" s="58">
        <v>6</v>
      </c>
      <c r="F21" s="58">
        <v>6</v>
      </c>
      <c r="G21" s="58">
        <v>7</v>
      </c>
    </row>
    <row r="22" spans="2:7" x14ac:dyDescent="0.3">
      <c r="B22" s="82" t="s">
        <v>39</v>
      </c>
      <c r="C22" s="82"/>
      <c r="D22" s="64">
        <f>SUM(D15:D21)</f>
        <v>75</v>
      </c>
      <c r="E22" s="64">
        <f>SUM(E15:E21)</f>
        <v>82</v>
      </c>
      <c r="F22" s="64">
        <f>SUM(F15:F21)</f>
        <v>83</v>
      </c>
      <c r="G22" s="64">
        <f t="shared" ref="G22" si="0">SUM(G15:G21)</f>
        <v>90</v>
      </c>
    </row>
  </sheetData>
  <mergeCells count="13">
    <mergeCell ref="B2:B3"/>
    <mergeCell ref="I11:J11"/>
    <mergeCell ref="B22:C22"/>
    <mergeCell ref="F13:G13"/>
    <mergeCell ref="D13:E13"/>
    <mergeCell ref="B13:B14"/>
    <mergeCell ref="C13:C14"/>
    <mergeCell ref="H2:H3"/>
    <mergeCell ref="I2:J2"/>
    <mergeCell ref="C2:D2"/>
    <mergeCell ref="E2:F2"/>
    <mergeCell ref="C11:D11"/>
    <mergeCell ref="E11:F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Hoja1</vt:lpstr>
      <vt:lpstr>Etiquetas</vt:lpstr>
      <vt:lpstr>Membretes</vt:lpstr>
      <vt:lpstr>Talonarios</vt:lpstr>
      <vt:lpstr>TD</vt:lpstr>
      <vt:lpstr>Cuadros con totales Flujogramas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2019-06-09T15:27:00Z</dcterms:created>
  <dcterms:modified xsi:type="dcterms:W3CDTF">2019-06-12T21:09:04Z</dcterms:modified>
</cp:coreProperties>
</file>